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85" windowWidth="27660" windowHeight="11955" activeTab="1"/>
  </bookViews>
  <sheets>
    <sheet name="Zestawienie Drzwi" sheetId="1" r:id="rId1"/>
    <sheet name="Drzwi PW" sheetId="2" r:id="rId2"/>
  </sheets>
  <calcPr calcId="125725"/>
</workbook>
</file>

<file path=xl/calcChain.xml><?xml version="1.0" encoding="utf-8"?>
<calcChain xmlns="http://schemas.openxmlformats.org/spreadsheetml/2006/main">
  <c r="Q12" i="2"/>
  <c r="R12"/>
  <c r="G11"/>
  <c r="G12" s="1"/>
  <c r="F11"/>
  <c r="F12" s="1"/>
  <c r="I12"/>
  <c r="H12"/>
  <c r="C11"/>
  <c r="B11"/>
  <c r="C10"/>
  <c r="B10"/>
  <c r="C9"/>
  <c r="B9"/>
  <c r="E12"/>
  <c r="D12"/>
  <c r="M12"/>
  <c r="AA8"/>
  <c r="J12"/>
  <c r="K12"/>
  <c r="L12"/>
  <c r="N12"/>
  <c r="O12"/>
  <c r="P12"/>
  <c r="S12"/>
  <c r="T12"/>
  <c r="U12"/>
  <c r="V12"/>
  <c r="W12"/>
  <c r="X12"/>
  <c r="Y12"/>
  <c r="Z12"/>
  <c r="AA9" l="1"/>
  <c r="AA11"/>
  <c r="AA10"/>
  <c r="B12"/>
  <c r="C12"/>
  <c r="AA12" l="1"/>
</calcChain>
</file>

<file path=xl/sharedStrings.xml><?xml version="1.0" encoding="utf-8"?>
<sst xmlns="http://schemas.openxmlformats.org/spreadsheetml/2006/main" count="303" uniqueCount="72">
  <si>
    <t>Zestawienie Drzwi</t>
  </si>
  <si>
    <t>Nazwa kondygnacji macierzystej</t>
  </si>
  <si>
    <t>Piwnica</t>
  </si>
  <si>
    <t>Parter</t>
  </si>
  <si>
    <t>Piętro I</t>
  </si>
  <si>
    <t>Piętro II</t>
  </si>
  <si>
    <t>ID</t>
  </si>
  <si>
    <t>D1</t>
  </si>
  <si>
    <t>D2</t>
  </si>
  <si>
    <t>D3</t>
  </si>
  <si>
    <t>D4</t>
  </si>
  <si>
    <t>D5</t>
  </si>
  <si>
    <t>D8</t>
  </si>
  <si>
    <t>D10</t>
  </si>
  <si>
    <t>D11</t>
  </si>
  <si>
    <t>D12</t>
  </si>
  <si>
    <t>D13</t>
  </si>
  <si>
    <t>D14</t>
  </si>
  <si>
    <t>D6</t>
  </si>
  <si>
    <t>D7</t>
  </si>
  <si>
    <t>D15</t>
  </si>
  <si>
    <t>W1</t>
  </si>
  <si>
    <t>D2`</t>
  </si>
  <si>
    <t>D9</t>
  </si>
  <si>
    <t>Ilość</t>
  </si>
  <si>
    <t>Szerokość</t>
  </si>
  <si>
    <t>Wysokość otworu okna/drzwi po przeciwnej stronie do węgarka</t>
  </si>
  <si>
    <t>Orientacja</t>
  </si>
  <si>
    <t>L</t>
  </si>
  <si>
    <t>P</t>
  </si>
  <si>
    <t>Rzut</t>
  </si>
  <si>
    <t xml:space="preserve"> </t>
  </si>
  <si>
    <t>Widok</t>
  </si>
  <si>
    <t>Oznaczenie</t>
  </si>
  <si>
    <t>Ilość sztuk w piwnicy</t>
  </si>
  <si>
    <t>Ilość sztuk na parterze</t>
  </si>
  <si>
    <t>Ilość sztuk na I piętrze</t>
  </si>
  <si>
    <t>Ilość sztuk na II piętrze</t>
  </si>
  <si>
    <t>Ilość łączna</t>
  </si>
  <si>
    <t>Cechy szczególne</t>
  </si>
  <si>
    <t>Szerokość w świetle przejścia So</t>
  </si>
  <si>
    <t>Wysokość w świetle przejścia Ho</t>
  </si>
  <si>
    <t>Prawe/ Lewe</t>
  </si>
  <si>
    <t>D130/200</t>
  </si>
  <si>
    <t>D100/200</t>
  </si>
  <si>
    <t>D120/200</t>
  </si>
  <si>
    <t>D90/200</t>
  </si>
  <si>
    <t>B 245/300</t>
  </si>
  <si>
    <t>DP90/200</t>
  </si>
  <si>
    <t>DS90/200</t>
  </si>
  <si>
    <t>D80/200</t>
  </si>
  <si>
    <t>Drzwi</t>
  </si>
  <si>
    <t>Drzwi wewnętrzne,  pełne, dymoszczelne, bezprogowe, o szerokości w świetle przejścia 90 cm i wysokości 200 cm, stalowe, białe, wyposażone w samozamykacz, klamkę aluminiową i zamek na klucz systemowy. Ogniodporność EI30.</t>
  </si>
  <si>
    <t>Drzwi wewnętrzne systemowe, aluminiowe, bezprogowe, dymoszczelne, szklone szłem bezpiecznym, ze szprosem na wysokości 90 cm, rama w kolorze białym. Szerokość przejścia w świetle po otwarciu większego skrzydła 90 cm.  Szerokość drugiego skrzydła dopasować do szerokości ościeżnicy. Ognioodporność EI 30. Nad drzwiami zamontować systemową ściankę REI60. Drzwi wyposażone w samozamykacz i elektrotrzymacze do drzwi ppoż.</t>
  </si>
  <si>
    <t>Brama garażowa, stalowa ze stali ocynkowanej, segmentowa, podnoszona do góry, z napędem, otwierana do wewnątrz. Kolor dobrać do koloru obróbek blacharskich. U ≤ 1,3 W/m²K.</t>
  </si>
  <si>
    <t>Drzwi wewnętrzne, składane, bezprogowe, o szerokości w świetle przejścia 90 cm i wysokosci 200 cm. Wyposażone w zamek zasuwkowy i klamkę. Kolrystykę ustalić użytkownikiem.</t>
  </si>
  <si>
    <t>Drzwi wewnętrzne, przesuwne, bezprogowe, o szerokości w świetle przejścia 90 cm i wysokosci 200 cm. Wyposażone w zamek zasuwkowy i klamkę. Kolrystykę ustalić użytkownikiem.</t>
  </si>
  <si>
    <t xml:space="preserve">Drzwi zewnętrzne, pełne, bez progowe, o szerokości w świetle przejścia 90 cm i wysokości 200 cm, stalowe, w kolorze obróbek blacharskich. Wyposażone w klamkę aluminiową i zamek na klucz systemowy. </t>
  </si>
  <si>
    <t>Drzwi zewnętrzne, bezprogowe. Szerokość przejścia w świetle po otwarciu większego skrzydła 90 cm, wysokość 200 cm. U ≤ 1,3 W/m²K. Drzwi pełne, stalowe, wyposażone w zamek sytemowy i klamkę. Kolorystykę dobrać do koloru obróbek blacharskich.</t>
  </si>
  <si>
    <t xml:space="preserve">Drzwi wewnętrzne bezprogowe. Szerokość przejścia w świetle po otwarciu większego skrzydła 90 cm, wysokość 200 cm. Drzwi aluminiowe, szklone szkłem bezpiecznym ze szprosem na wysokości 90 cm, wyposażone obustronnie w pochwyt,  klamkę i zamek systemowy. </t>
  </si>
  <si>
    <t>Drzwi zewnętrzne bezprogowe. Szerokość przejścia w świetle po otwarciu większego skrzydła 90 cm. U ≤ 1,3 W/m²K. Drzwi aluminiowe, szklone szkłem bezpiecznym w kolorze białym, ze szprosem na wysokości 90 cm. Wyposażone obustronnie w pochwyt, klamkę i zamek systemowy.</t>
  </si>
  <si>
    <t>D90/200 EI30</t>
  </si>
  <si>
    <t>D150/200 EI30</t>
  </si>
  <si>
    <t>D120/200 EI30</t>
  </si>
  <si>
    <t>Drzwi zewnętrzne napowietrzające, dwuskrzydłowe, bezprogowe. Drzwi w konstrukcji aluminiowej, ze szprosem na wysokości 90 cm, szklone szkłem bezpiecznym. Szerokość przejścia w świetle po otwarciu większego skrzydła 90 cm. U ≤ 1,3 W/m²K. Drzwi wyposażone w pochwyt obustronnie, zamek na klucz systemowy oraz dodatkowy zamek na wysokości 50-60 cm od górnego ramiaka. Drzwi wyposażone w samozamykacz i elektrotrzymacze ppoż.</t>
  </si>
  <si>
    <t>Drzwi wewnętrzne, pełne, bezprogowe, o szerokości w świetle przejścia 90 cm, białe, wyposażone w klamkę aluminiową i zamek na klucz systemowy. Ogniodporność zgodnie z opisem wyżej. Skrzydło o mocnej konstrukcji ramowej z wypełnieniem, które zapewni wymaganą izolacyjność. Skrzydło pokryte jest np. okleiną drewnopodobną PVC. Ościeżnica stała stalowa. Wyposażone w okucia.</t>
  </si>
  <si>
    <t>Drzwi wewnętrzne, pełne, bezprogowe, o szerokości w świetle przejścia 90 cm, białe, wyposażone w klamkę aluminiową i zamek na klucz systemowy. Ogniodporność zgodnie z opisem wyżej, o izolacyjności akustycznej poniżej 42 dB. Skrzydło o mocnej konstrukcji ramowej z wypełnieniem, które zapewni wymaganą izolacyjność. Skrzydło pokryte jest np. okleiną drewnopodobną PVC. Ościeżnica stała stalowa. Wyposażone w okucia.</t>
  </si>
  <si>
    <t>Drzwi wewnętrzne,  pełne, dymoszczelne, bezprogowe, o szerokości w świetle przejścia 90 cm i wysokości 200 cm, białe, wyposażone w samozamykacz, klamkę aluminiową i zamek na klucz systemowy. Ogniodporność EI30, o izolacyjności akustycznej poniżej 42 dB.  Skrzydło o mocnej konstrukcji ramowej z wypełnieniem, które zapewni wymaganą izolacyjność. Skrzydło pokryte jest np. okleiną drewnopodobną PVC. Ościeżnica stała stalowa. Wyposażone w okucia.</t>
  </si>
  <si>
    <t>Drzwi wewnętrzne, bezprogowe, o szerokości w świetle przejścia 80 cm i wysokości 200 cm, z otworem w części dolnej o pow. co najmniej 0,022 m2, stalowe, białe, wyposażone w klamkę aluminiową i blokadę łazienkową. Skrzydło o mocnej konstrukcji ramowej z wypełnieniem, które zapewni wymaganą izolacyjność. Skrzydło pokryte jest np. okleiną drewnopodobną PVC. Ościeżnica stała stalowa. Wyposażone w okucia.</t>
  </si>
  <si>
    <t>Drzwi wewnętrzne bezprogowe, pełne, o szerokości w świetle przejścia 100 cm i wysokości 200 cm,  białe, wyposażone w klamkę aluminiową i zamek na klucz systemowy. Skrzydło o mocnej konstrukcji ramowej z wypełnieniem, które zapewni wymaganą izolacyjność. Skrzydło pokryte jest np. okleiną drewnopodobną PVC. Ościeżnica stała stalowa. Wyposażone w okucia.</t>
  </si>
  <si>
    <t>Drzwi wewnętrzne bezprogowe, pełne, o szerokości w świetle przejścia 100 cm i wysokości 200 cm, białe, wyposażone w klamkę aluminiową i zamek na klucz systemowy. o ziolacyjności akustycznej poniżej 42 dB. Skrzydło o mocnej konstrukcji ramowej z wypełnieniem, które zapewni wymaganą izolacyjność. Skrzydło pokryte jest np. okleiną drewnopodobną PVC. Ościeżnica stała stalowa. Wyposażone w okucia.</t>
  </si>
  <si>
    <t xml:space="preserve">Drzwi wewnętrzne aluminiowe, pełne, dymoszczelne, bezprogowe w kolorze białym. Szerokość przejścia w świetle po otwarciu większego skrzydła 90 cm, wysokość 200 cm. Ognioodporność EI 30. Drzwi wyposażone w samozamykaczi klamkę, oraz zamek systemowy. </t>
  </si>
</sst>
</file>

<file path=xl/styles.xml><?xml version="1.0" encoding="utf-8"?>
<styleSheet xmlns="http://schemas.openxmlformats.org/spreadsheetml/2006/main">
  <fonts count="10">
    <font>
      <sz val="11"/>
      <name val="Calibri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/>
    <xf numFmtId="0" fontId="4" fillId="0" borderId="10" xfId="0" applyFont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Alignment="1"/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13.png"/><Relationship Id="rId3" Type="http://schemas.openxmlformats.org/officeDocument/2006/relationships/image" Target="../media/image21.png"/><Relationship Id="rId7" Type="http://schemas.openxmlformats.org/officeDocument/2006/relationships/image" Target="../media/image9.png"/><Relationship Id="rId12" Type="http://schemas.openxmlformats.org/officeDocument/2006/relationships/image" Target="../media/image29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24.png"/><Relationship Id="rId11" Type="http://schemas.openxmlformats.org/officeDocument/2006/relationships/image" Target="../media/image28.png"/><Relationship Id="rId5" Type="http://schemas.openxmlformats.org/officeDocument/2006/relationships/image" Target="../media/image4.png"/><Relationship Id="rId10" Type="http://schemas.openxmlformats.org/officeDocument/2006/relationships/image" Target="../media/image8.png"/><Relationship Id="rId4" Type="http://schemas.openxmlformats.org/officeDocument/2006/relationships/image" Target="../media/image22.png"/><Relationship Id="rId9" Type="http://schemas.openxmlformats.org/officeDocument/2006/relationships/image" Target="../media/image7.png"/><Relationship Id="rId14" Type="http://schemas.openxmlformats.org/officeDocument/2006/relationships/image" Target="../media/image3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3.emf"/><Relationship Id="rId2" Type="http://schemas.openxmlformats.org/officeDocument/2006/relationships/image" Target="../media/image52.emf"/><Relationship Id="rId1" Type="http://schemas.openxmlformats.org/officeDocument/2006/relationships/image" Target="../media/image5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19050</xdr:rowOff>
    </xdr:from>
    <xdr:to>
      <xdr:col>1</xdr:col>
      <xdr:colOff>1485900</xdr:colOff>
      <xdr:row>7</xdr:row>
      <xdr:rowOff>1200150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7</xdr:row>
      <xdr:rowOff>19050</xdr:rowOff>
    </xdr:from>
    <xdr:to>
      <xdr:col>2</xdr:col>
      <xdr:colOff>1485900</xdr:colOff>
      <xdr:row>7</xdr:row>
      <xdr:rowOff>1200150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7</xdr:row>
      <xdr:rowOff>19050</xdr:rowOff>
    </xdr:from>
    <xdr:to>
      <xdr:col>3</xdr:col>
      <xdr:colOff>1485900</xdr:colOff>
      <xdr:row>7</xdr:row>
      <xdr:rowOff>1200150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9525</xdr:colOff>
      <xdr:row>7</xdr:row>
      <xdr:rowOff>19050</xdr:rowOff>
    </xdr:from>
    <xdr:to>
      <xdr:col>4</xdr:col>
      <xdr:colOff>1485900</xdr:colOff>
      <xdr:row>7</xdr:row>
      <xdr:rowOff>1200150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7</xdr:row>
      <xdr:rowOff>19050</xdr:rowOff>
    </xdr:from>
    <xdr:to>
      <xdr:col>5</xdr:col>
      <xdr:colOff>1485900</xdr:colOff>
      <xdr:row>7</xdr:row>
      <xdr:rowOff>1200150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7</xdr:row>
      <xdr:rowOff>19050</xdr:rowOff>
    </xdr:from>
    <xdr:to>
      <xdr:col>6</xdr:col>
      <xdr:colOff>1485900</xdr:colOff>
      <xdr:row>7</xdr:row>
      <xdr:rowOff>1200150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19050</xdr:rowOff>
    </xdr:from>
    <xdr:to>
      <xdr:col>7</xdr:col>
      <xdr:colOff>1485900</xdr:colOff>
      <xdr:row>7</xdr:row>
      <xdr:rowOff>1200150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19050</xdr:rowOff>
    </xdr:from>
    <xdr:to>
      <xdr:col>8</xdr:col>
      <xdr:colOff>1485900</xdr:colOff>
      <xdr:row>7</xdr:row>
      <xdr:rowOff>1200150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7</xdr:row>
      <xdr:rowOff>19050</xdr:rowOff>
    </xdr:from>
    <xdr:to>
      <xdr:col>9</xdr:col>
      <xdr:colOff>1485900</xdr:colOff>
      <xdr:row>7</xdr:row>
      <xdr:rowOff>1200150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10</xdr:col>
      <xdr:colOff>9525</xdr:colOff>
      <xdr:row>7</xdr:row>
      <xdr:rowOff>19050</xdr:rowOff>
    </xdr:from>
    <xdr:to>
      <xdr:col>10</xdr:col>
      <xdr:colOff>1485900</xdr:colOff>
      <xdr:row>7</xdr:row>
      <xdr:rowOff>1200150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11</xdr:col>
      <xdr:colOff>9525</xdr:colOff>
      <xdr:row>7</xdr:row>
      <xdr:rowOff>19050</xdr:rowOff>
    </xdr:from>
    <xdr:to>
      <xdr:col>11</xdr:col>
      <xdr:colOff>1485900</xdr:colOff>
      <xdr:row>7</xdr:row>
      <xdr:rowOff>1200150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12</xdr:col>
      <xdr:colOff>9525</xdr:colOff>
      <xdr:row>7</xdr:row>
      <xdr:rowOff>19050</xdr:rowOff>
    </xdr:from>
    <xdr:to>
      <xdr:col>12</xdr:col>
      <xdr:colOff>1485900</xdr:colOff>
      <xdr:row>7</xdr:row>
      <xdr:rowOff>1200150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7</xdr:row>
      <xdr:rowOff>19050</xdr:rowOff>
    </xdr:from>
    <xdr:to>
      <xdr:col>13</xdr:col>
      <xdr:colOff>1485900</xdr:colOff>
      <xdr:row>7</xdr:row>
      <xdr:rowOff>1200150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14</xdr:col>
      <xdr:colOff>9525</xdr:colOff>
      <xdr:row>7</xdr:row>
      <xdr:rowOff>19050</xdr:rowOff>
    </xdr:from>
    <xdr:to>
      <xdr:col>14</xdr:col>
      <xdr:colOff>1485900</xdr:colOff>
      <xdr:row>7</xdr:row>
      <xdr:rowOff>1200150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15</xdr:col>
      <xdr:colOff>9525</xdr:colOff>
      <xdr:row>7</xdr:row>
      <xdr:rowOff>19050</xdr:rowOff>
    </xdr:from>
    <xdr:to>
      <xdr:col>15</xdr:col>
      <xdr:colOff>1485900</xdr:colOff>
      <xdr:row>7</xdr:row>
      <xdr:rowOff>1200150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7</xdr:row>
      <xdr:rowOff>19050</xdr:rowOff>
    </xdr:from>
    <xdr:to>
      <xdr:col>16</xdr:col>
      <xdr:colOff>1485900</xdr:colOff>
      <xdr:row>7</xdr:row>
      <xdr:rowOff>1200150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7</xdr:row>
      <xdr:rowOff>19050</xdr:rowOff>
    </xdr:from>
    <xdr:to>
      <xdr:col>17</xdr:col>
      <xdr:colOff>1485900</xdr:colOff>
      <xdr:row>7</xdr:row>
      <xdr:rowOff>1200150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</xdr:row>
      <xdr:rowOff>19050</xdr:rowOff>
    </xdr:from>
    <xdr:to>
      <xdr:col>18</xdr:col>
      <xdr:colOff>1485900</xdr:colOff>
      <xdr:row>7</xdr:row>
      <xdr:rowOff>1200150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</xdr:row>
      <xdr:rowOff>19050</xdr:rowOff>
    </xdr:from>
    <xdr:to>
      <xdr:col>19</xdr:col>
      <xdr:colOff>1485900</xdr:colOff>
      <xdr:row>7</xdr:row>
      <xdr:rowOff>1200150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20</xdr:col>
      <xdr:colOff>9525</xdr:colOff>
      <xdr:row>7</xdr:row>
      <xdr:rowOff>19050</xdr:rowOff>
    </xdr:from>
    <xdr:to>
      <xdr:col>20</xdr:col>
      <xdr:colOff>1485900</xdr:colOff>
      <xdr:row>7</xdr:row>
      <xdr:rowOff>1200150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21</xdr:col>
      <xdr:colOff>9525</xdr:colOff>
      <xdr:row>7</xdr:row>
      <xdr:rowOff>19050</xdr:rowOff>
    </xdr:from>
    <xdr:to>
      <xdr:col>21</xdr:col>
      <xdr:colOff>1485900</xdr:colOff>
      <xdr:row>7</xdr:row>
      <xdr:rowOff>1200150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22</xdr:col>
      <xdr:colOff>9525</xdr:colOff>
      <xdr:row>7</xdr:row>
      <xdr:rowOff>19050</xdr:rowOff>
    </xdr:from>
    <xdr:to>
      <xdr:col>22</xdr:col>
      <xdr:colOff>1485900</xdr:colOff>
      <xdr:row>7</xdr:row>
      <xdr:rowOff>1200150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23</xdr:col>
      <xdr:colOff>9525</xdr:colOff>
      <xdr:row>7</xdr:row>
      <xdr:rowOff>19050</xdr:rowOff>
    </xdr:from>
    <xdr:to>
      <xdr:col>23</xdr:col>
      <xdr:colOff>1485900</xdr:colOff>
      <xdr:row>7</xdr:row>
      <xdr:rowOff>1200150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24</xdr:col>
      <xdr:colOff>9525</xdr:colOff>
      <xdr:row>7</xdr:row>
      <xdr:rowOff>19050</xdr:rowOff>
    </xdr:from>
    <xdr:to>
      <xdr:col>24</xdr:col>
      <xdr:colOff>1485900</xdr:colOff>
      <xdr:row>7</xdr:row>
      <xdr:rowOff>1200150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25</xdr:col>
      <xdr:colOff>9525</xdr:colOff>
      <xdr:row>7</xdr:row>
      <xdr:rowOff>19050</xdr:rowOff>
    </xdr:from>
    <xdr:to>
      <xdr:col>25</xdr:col>
      <xdr:colOff>1485900</xdr:colOff>
      <xdr:row>7</xdr:row>
      <xdr:rowOff>1200150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26</xdr:col>
      <xdr:colOff>9525</xdr:colOff>
      <xdr:row>7</xdr:row>
      <xdr:rowOff>19050</xdr:rowOff>
    </xdr:from>
    <xdr:to>
      <xdr:col>26</xdr:col>
      <xdr:colOff>1485900</xdr:colOff>
      <xdr:row>7</xdr:row>
      <xdr:rowOff>1200150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27</xdr:col>
      <xdr:colOff>9525</xdr:colOff>
      <xdr:row>7</xdr:row>
      <xdr:rowOff>19050</xdr:rowOff>
    </xdr:from>
    <xdr:to>
      <xdr:col>27</xdr:col>
      <xdr:colOff>1485900</xdr:colOff>
      <xdr:row>7</xdr:row>
      <xdr:rowOff>1200150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28</xdr:col>
      <xdr:colOff>9525</xdr:colOff>
      <xdr:row>7</xdr:row>
      <xdr:rowOff>19050</xdr:rowOff>
    </xdr:from>
    <xdr:to>
      <xdr:col>28</xdr:col>
      <xdr:colOff>1485900</xdr:colOff>
      <xdr:row>7</xdr:row>
      <xdr:rowOff>1200150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29</xdr:col>
      <xdr:colOff>9525</xdr:colOff>
      <xdr:row>7</xdr:row>
      <xdr:rowOff>19050</xdr:rowOff>
    </xdr:from>
    <xdr:to>
      <xdr:col>29</xdr:col>
      <xdr:colOff>1485900</xdr:colOff>
      <xdr:row>7</xdr:row>
      <xdr:rowOff>1200150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30</xdr:col>
      <xdr:colOff>9525</xdr:colOff>
      <xdr:row>7</xdr:row>
      <xdr:rowOff>19050</xdr:rowOff>
    </xdr:from>
    <xdr:to>
      <xdr:col>30</xdr:col>
      <xdr:colOff>1485900</xdr:colOff>
      <xdr:row>7</xdr:row>
      <xdr:rowOff>1200150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31</xdr:col>
      <xdr:colOff>9525</xdr:colOff>
      <xdr:row>7</xdr:row>
      <xdr:rowOff>19050</xdr:rowOff>
    </xdr:from>
    <xdr:to>
      <xdr:col>31</xdr:col>
      <xdr:colOff>1485900</xdr:colOff>
      <xdr:row>7</xdr:row>
      <xdr:rowOff>1200150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32</xdr:col>
      <xdr:colOff>9525</xdr:colOff>
      <xdr:row>7</xdr:row>
      <xdr:rowOff>19050</xdr:rowOff>
    </xdr:from>
    <xdr:to>
      <xdr:col>32</xdr:col>
      <xdr:colOff>1485900</xdr:colOff>
      <xdr:row>7</xdr:row>
      <xdr:rowOff>1200150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33</xdr:col>
      <xdr:colOff>9525</xdr:colOff>
      <xdr:row>7</xdr:row>
      <xdr:rowOff>19050</xdr:rowOff>
    </xdr:from>
    <xdr:to>
      <xdr:col>33</xdr:col>
      <xdr:colOff>1485900</xdr:colOff>
      <xdr:row>7</xdr:row>
      <xdr:rowOff>1200150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34</xdr:col>
      <xdr:colOff>9525</xdr:colOff>
      <xdr:row>7</xdr:row>
      <xdr:rowOff>19050</xdr:rowOff>
    </xdr:from>
    <xdr:to>
      <xdr:col>34</xdr:col>
      <xdr:colOff>1485900</xdr:colOff>
      <xdr:row>7</xdr:row>
      <xdr:rowOff>1200150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35</xdr:col>
      <xdr:colOff>9525</xdr:colOff>
      <xdr:row>7</xdr:row>
      <xdr:rowOff>19050</xdr:rowOff>
    </xdr:from>
    <xdr:to>
      <xdr:col>35</xdr:col>
      <xdr:colOff>1485900</xdr:colOff>
      <xdr:row>7</xdr:row>
      <xdr:rowOff>1200150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36</xdr:col>
      <xdr:colOff>9525</xdr:colOff>
      <xdr:row>7</xdr:row>
      <xdr:rowOff>19050</xdr:rowOff>
    </xdr:from>
    <xdr:to>
      <xdr:col>36</xdr:col>
      <xdr:colOff>1485900</xdr:colOff>
      <xdr:row>7</xdr:row>
      <xdr:rowOff>1200150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37</xdr:col>
      <xdr:colOff>9525</xdr:colOff>
      <xdr:row>7</xdr:row>
      <xdr:rowOff>19050</xdr:rowOff>
    </xdr:from>
    <xdr:to>
      <xdr:col>37</xdr:col>
      <xdr:colOff>1485900</xdr:colOff>
      <xdr:row>7</xdr:row>
      <xdr:rowOff>1200150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38</xdr:col>
      <xdr:colOff>9525</xdr:colOff>
      <xdr:row>7</xdr:row>
      <xdr:rowOff>19050</xdr:rowOff>
    </xdr:from>
    <xdr:to>
      <xdr:col>38</xdr:col>
      <xdr:colOff>1485900</xdr:colOff>
      <xdr:row>7</xdr:row>
      <xdr:rowOff>1200150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39</xdr:col>
      <xdr:colOff>9525</xdr:colOff>
      <xdr:row>7</xdr:row>
      <xdr:rowOff>19050</xdr:rowOff>
    </xdr:from>
    <xdr:to>
      <xdr:col>39</xdr:col>
      <xdr:colOff>1485900</xdr:colOff>
      <xdr:row>7</xdr:row>
      <xdr:rowOff>1200150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40</xdr:col>
      <xdr:colOff>9525</xdr:colOff>
      <xdr:row>7</xdr:row>
      <xdr:rowOff>19050</xdr:rowOff>
    </xdr:from>
    <xdr:to>
      <xdr:col>40</xdr:col>
      <xdr:colOff>1485900</xdr:colOff>
      <xdr:row>7</xdr:row>
      <xdr:rowOff>1200150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41</xdr:col>
      <xdr:colOff>9525</xdr:colOff>
      <xdr:row>7</xdr:row>
      <xdr:rowOff>19050</xdr:rowOff>
    </xdr:from>
    <xdr:to>
      <xdr:col>41</xdr:col>
      <xdr:colOff>1485900</xdr:colOff>
      <xdr:row>7</xdr:row>
      <xdr:rowOff>1200150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42</xdr:col>
      <xdr:colOff>9525</xdr:colOff>
      <xdr:row>7</xdr:row>
      <xdr:rowOff>19050</xdr:rowOff>
    </xdr:from>
    <xdr:to>
      <xdr:col>42</xdr:col>
      <xdr:colOff>1485900</xdr:colOff>
      <xdr:row>7</xdr:row>
      <xdr:rowOff>1200150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43</xdr:col>
      <xdr:colOff>9525</xdr:colOff>
      <xdr:row>7</xdr:row>
      <xdr:rowOff>19050</xdr:rowOff>
    </xdr:from>
    <xdr:to>
      <xdr:col>43</xdr:col>
      <xdr:colOff>1485900</xdr:colOff>
      <xdr:row>7</xdr:row>
      <xdr:rowOff>1200150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44</xdr:col>
      <xdr:colOff>9525</xdr:colOff>
      <xdr:row>7</xdr:row>
      <xdr:rowOff>19050</xdr:rowOff>
    </xdr:from>
    <xdr:to>
      <xdr:col>44</xdr:col>
      <xdr:colOff>1485900</xdr:colOff>
      <xdr:row>7</xdr:row>
      <xdr:rowOff>1200150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45</xdr:col>
      <xdr:colOff>9525</xdr:colOff>
      <xdr:row>7</xdr:row>
      <xdr:rowOff>19050</xdr:rowOff>
    </xdr:from>
    <xdr:to>
      <xdr:col>45</xdr:col>
      <xdr:colOff>1485900</xdr:colOff>
      <xdr:row>7</xdr:row>
      <xdr:rowOff>1200150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46</xdr:col>
      <xdr:colOff>9525</xdr:colOff>
      <xdr:row>7</xdr:row>
      <xdr:rowOff>19050</xdr:rowOff>
    </xdr:from>
    <xdr:to>
      <xdr:col>46</xdr:col>
      <xdr:colOff>1485900</xdr:colOff>
      <xdr:row>7</xdr:row>
      <xdr:rowOff>1200150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47</xdr:col>
      <xdr:colOff>9525</xdr:colOff>
      <xdr:row>7</xdr:row>
      <xdr:rowOff>19050</xdr:rowOff>
    </xdr:from>
    <xdr:to>
      <xdr:col>47</xdr:col>
      <xdr:colOff>1485900</xdr:colOff>
      <xdr:row>7</xdr:row>
      <xdr:rowOff>1200150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48</xdr:col>
      <xdr:colOff>9525</xdr:colOff>
      <xdr:row>7</xdr:row>
      <xdr:rowOff>19050</xdr:rowOff>
    </xdr:from>
    <xdr:to>
      <xdr:col>48</xdr:col>
      <xdr:colOff>1485900</xdr:colOff>
      <xdr:row>7</xdr:row>
      <xdr:rowOff>1200150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49</xdr:col>
      <xdr:colOff>9525</xdr:colOff>
      <xdr:row>7</xdr:row>
      <xdr:rowOff>19050</xdr:rowOff>
    </xdr:from>
    <xdr:to>
      <xdr:col>49</xdr:col>
      <xdr:colOff>1485900</xdr:colOff>
      <xdr:row>7</xdr:row>
      <xdr:rowOff>1200150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50</xdr:col>
      <xdr:colOff>9525</xdr:colOff>
      <xdr:row>7</xdr:row>
      <xdr:rowOff>19050</xdr:rowOff>
    </xdr:from>
    <xdr:to>
      <xdr:col>50</xdr:col>
      <xdr:colOff>1485900</xdr:colOff>
      <xdr:row>7</xdr:row>
      <xdr:rowOff>1200150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51</xdr:col>
      <xdr:colOff>9525</xdr:colOff>
      <xdr:row>7</xdr:row>
      <xdr:rowOff>19050</xdr:rowOff>
    </xdr:from>
    <xdr:to>
      <xdr:col>51</xdr:col>
      <xdr:colOff>1485900</xdr:colOff>
      <xdr:row>7</xdr:row>
      <xdr:rowOff>1200150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52</xdr:col>
      <xdr:colOff>9525</xdr:colOff>
      <xdr:row>7</xdr:row>
      <xdr:rowOff>19050</xdr:rowOff>
    </xdr:from>
    <xdr:to>
      <xdr:col>52</xdr:col>
      <xdr:colOff>1485900</xdr:colOff>
      <xdr:row>7</xdr:row>
      <xdr:rowOff>1200150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53</xdr:col>
      <xdr:colOff>9525</xdr:colOff>
      <xdr:row>7</xdr:row>
      <xdr:rowOff>19050</xdr:rowOff>
    </xdr:from>
    <xdr:to>
      <xdr:col>53</xdr:col>
      <xdr:colOff>1485900</xdr:colOff>
      <xdr:row>7</xdr:row>
      <xdr:rowOff>1200150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54</xdr:col>
      <xdr:colOff>9525</xdr:colOff>
      <xdr:row>7</xdr:row>
      <xdr:rowOff>19050</xdr:rowOff>
    </xdr:from>
    <xdr:to>
      <xdr:col>54</xdr:col>
      <xdr:colOff>1485900</xdr:colOff>
      <xdr:row>7</xdr:row>
      <xdr:rowOff>1200150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8</xdr:row>
      <xdr:rowOff>19050</xdr:rowOff>
    </xdr:from>
    <xdr:to>
      <xdr:col>1</xdr:col>
      <xdr:colOff>1485900</xdr:colOff>
      <xdr:row>8</xdr:row>
      <xdr:rowOff>1304925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8</xdr:row>
      <xdr:rowOff>19050</xdr:rowOff>
    </xdr:from>
    <xdr:to>
      <xdr:col>2</xdr:col>
      <xdr:colOff>1485900</xdr:colOff>
      <xdr:row>8</xdr:row>
      <xdr:rowOff>1304925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8</xdr:row>
      <xdr:rowOff>19050</xdr:rowOff>
    </xdr:from>
    <xdr:to>
      <xdr:col>3</xdr:col>
      <xdr:colOff>1485900</xdr:colOff>
      <xdr:row>8</xdr:row>
      <xdr:rowOff>1304925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9525</xdr:colOff>
      <xdr:row>8</xdr:row>
      <xdr:rowOff>19050</xdr:rowOff>
    </xdr:from>
    <xdr:to>
      <xdr:col>4</xdr:col>
      <xdr:colOff>1485900</xdr:colOff>
      <xdr:row>8</xdr:row>
      <xdr:rowOff>1304925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8</xdr:row>
      <xdr:rowOff>19050</xdr:rowOff>
    </xdr:from>
    <xdr:to>
      <xdr:col>5</xdr:col>
      <xdr:colOff>1485900</xdr:colOff>
      <xdr:row>8</xdr:row>
      <xdr:rowOff>1304925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8</xdr:row>
      <xdr:rowOff>19050</xdr:rowOff>
    </xdr:from>
    <xdr:to>
      <xdr:col>6</xdr:col>
      <xdr:colOff>1485900</xdr:colOff>
      <xdr:row>8</xdr:row>
      <xdr:rowOff>1304925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19050</xdr:rowOff>
    </xdr:from>
    <xdr:to>
      <xdr:col>7</xdr:col>
      <xdr:colOff>1485900</xdr:colOff>
      <xdr:row>8</xdr:row>
      <xdr:rowOff>1304925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19050</xdr:rowOff>
    </xdr:from>
    <xdr:to>
      <xdr:col>8</xdr:col>
      <xdr:colOff>1485900</xdr:colOff>
      <xdr:row>8</xdr:row>
      <xdr:rowOff>1304925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</xdr:row>
      <xdr:rowOff>19050</xdr:rowOff>
    </xdr:from>
    <xdr:to>
      <xdr:col>9</xdr:col>
      <xdr:colOff>1485900</xdr:colOff>
      <xdr:row>8</xdr:row>
      <xdr:rowOff>1304925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10</xdr:col>
      <xdr:colOff>9525</xdr:colOff>
      <xdr:row>8</xdr:row>
      <xdr:rowOff>19050</xdr:rowOff>
    </xdr:from>
    <xdr:to>
      <xdr:col>10</xdr:col>
      <xdr:colOff>1485900</xdr:colOff>
      <xdr:row>8</xdr:row>
      <xdr:rowOff>1304925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11</xdr:col>
      <xdr:colOff>9525</xdr:colOff>
      <xdr:row>8</xdr:row>
      <xdr:rowOff>19050</xdr:rowOff>
    </xdr:from>
    <xdr:to>
      <xdr:col>11</xdr:col>
      <xdr:colOff>1485900</xdr:colOff>
      <xdr:row>8</xdr:row>
      <xdr:rowOff>1304925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12</xdr:col>
      <xdr:colOff>9525</xdr:colOff>
      <xdr:row>8</xdr:row>
      <xdr:rowOff>19050</xdr:rowOff>
    </xdr:from>
    <xdr:to>
      <xdr:col>12</xdr:col>
      <xdr:colOff>1485900</xdr:colOff>
      <xdr:row>8</xdr:row>
      <xdr:rowOff>1304925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8</xdr:row>
      <xdr:rowOff>19050</xdr:rowOff>
    </xdr:from>
    <xdr:to>
      <xdr:col>13</xdr:col>
      <xdr:colOff>1485900</xdr:colOff>
      <xdr:row>8</xdr:row>
      <xdr:rowOff>1304925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14</xdr:col>
      <xdr:colOff>9525</xdr:colOff>
      <xdr:row>8</xdr:row>
      <xdr:rowOff>19050</xdr:rowOff>
    </xdr:from>
    <xdr:to>
      <xdr:col>14</xdr:col>
      <xdr:colOff>1485900</xdr:colOff>
      <xdr:row>8</xdr:row>
      <xdr:rowOff>1304925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15</xdr:col>
      <xdr:colOff>9525</xdr:colOff>
      <xdr:row>8</xdr:row>
      <xdr:rowOff>19050</xdr:rowOff>
    </xdr:from>
    <xdr:to>
      <xdr:col>15</xdr:col>
      <xdr:colOff>1485900</xdr:colOff>
      <xdr:row>8</xdr:row>
      <xdr:rowOff>1304925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8</xdr:row>
      <xdr:rowOff>19050</xdr:rowOff>
    </xdr:from>
    <xdr:to>
      <xdr:col>16</xdr:col>
      <xdr:colOff>1485900</xdr:colOff>
      <xdr:row>8</xdr:row>
      <xdr:rowOff>1304925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8</xdr:row>
      <xdr:rowOff>19050</xdr:rowOff>
    </xdr:from>
    <xdr:to>
      <xdr:col>17</xdr:col>
      <xdr:colOff>1485900</xdr:colOff>
      <xdr:row>8</xdr:row>
      <xdr:rowOff>1304925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</xdr:row>
      <xdr:rowOff>19050</xdr:rowOff>
    </xdr:from>
    <xdr:to>
      <xdr:col>18</xdr:col>
      <xdr:colOff>1485900</xdr:colOff>
      <xdr:row>8</xdr:row>
      <xdr:rowOff>1304925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</xdr:row>
      <xdr:rowOff>19050</xdr:rowOff>
    </xdr:from>
    <xdr:to>
      <xdr:col>19</xdr:col>
      <xdr:colOff>1485900</xdr:colOff>
      <xdr:row>8</xdr:row>
      <xdr:rowOff>1304925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20</xdr:col>
      <xdr:colOff>9525</xdr:colOff>
      <xdr:row>8</xdr:row>
      <xdr:rowOff>19050</xdr:rowOff>
    </xdr:from>
    <xdr:to>
      <xdr:col>20</xdr:col>
      <xdr:colOff>1485900</xdr:colOff>
      <xdr:row>8</xdr:row>
      <xdr:rowOff>1304925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21</xdr:col>
      <xdr:colOff>9525</xdr:colOff>
      <xdr:row>8</xdr:row>
      <xdr:rowOff>19050</xdr:rowOff>
    </xdr:from>
    <xdr:to>
      <xdr:col>21</xdr:col>
      <xdr:colOff>1485900</xdr:colOff>
      <xdr:row>8</xdr:row>
      <xdr:rowOff>1304925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22</xdr:col>
      <xdr:colOff>9525</xdr:colOff>
      <xdr:row>8</xdr:row>
      <xdr:rowOff>19050</xdr:rowOff>
    </xdr:from>
    <xdr:to>
      <xdr:col>22</xdr:col>
      <xdr:colOff>1485900</xdr:colOff>
      <xdr:row>8</xdr:row>
      <xdr:rowOff>1304925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23</xdr:col>
      <xdr:colOff>9525</xdr:colOff>
      <xdr:row>8</xdr:row>
      <xdr:rowOff>19050</xdr:rowOff>
    </xdr:from>
    <xdr:to>
      <xdr:col>23</xdr:col>
      <xdr:colOff>1485900</xdr:colOff>
      <xdr:row>8</xdr:row>
      <xdr:rowOff>1304925</xdr:rowOff>
    </xdr:to>
    <xdr:pic>
      <xdr:nvPicPr>
        <xdr:cNvPr id="78" name="Picture 77"/>
        <xdr:cNvPicPr>
          <a:picLocks noChangeAspect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24</xdr:col>
      <xdr:colOff>9525</xdr:colOff>
      <xdr:row>8</xdr:row>
      <xdr:rowOff>19050</xdr:rowOff>
    </xdr:from>
    <xdr:to>
      <xdr:col>24</xdr:col>
      <xdr:colOff>1485900</xdr:colOff>
      <xdr:row>8</xdr:row>
      <xdr:rowOff>1304925</xdr:rowOff>
    </xdr:to>
    <xdr:pic>
      <xdr:nvPicPr>
        <xdr:cNvPr id="79" name="Picture 78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25</xdr:col>
      <xdr:colOff>9525</xdr:colOff>
      <xdr:row>8</xdr:row>
      <xdr:rowOff>19050</xdr:rowOff>
    </xdr:from>
    <xdr:to>
      <xdr:col>25</xdr:col>
      <xdr:colOff>1485900</xdr:colOff>
      <xdr:row>8</xdr:row>
      <xdr:rowOff>1304925</xdr:rowOff>
    </xdr:to>
    <xdr:pic>
      <xdr:nvPicPr>
        <xdr:cNvPr id="80" name="Picture 79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26</xdr:col>
      <xdr:colOff>9525</xdr:colOff>
      <xdr:row>8</xdr:row>
      <xdr:rowOff>19050</xdr:rowOff>
    </xdr:from>
    <xdr:to>
      <xdr:col>26</xdr:col>
      <xdr:colOff>1485900</xdr:colOff>
      <xdr:row>8</xdr:row>
      <xdr:rowOff>1304925</xdr:rowOff>
    </xdr:to>
    <xdr:pic>
      <xdr:nvPicPr>
        <xdr:cNvPr id="81" name="Picture 80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27</xdr:col>
      <xdr:colOff>9525</xdr:colOff>
      <xdr:row>8</xdr:row>
      <xdr:rowOff>19050</xdr:rowOff>
    </xdr:from>
    <xdr:to>
      <xdr:col>27</xdr:col>
      <xdr:colOff>1485900</xdr:colOff>
      <xdr:row>8</xdr:row>
      <xdr:rowOff>1304925</xdr:rowOff>
    </xdr:to>
    <xdr:pic>
      <xdr:nvPicPr>
        <xdr:cNvPr id="82" name="Picture 81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28</xdr:col>
      <xdr:colOff>9525</xdr:colOff>
      <xdr:row>8</xdr:row>
      <xdr:rowOff>19050</xdr:rowOff>
    </xdr:from>
    <xdr:to>
      <xdr:col>28</xdr:col>
      <xdr:colOff>1485900</xdr:colOff>
      <xdr:row>8</xdr:row>
      <xdr:rowOff>1304925</xdr:rowOff>
    </xdr:to>
    <xdr:pic>
      <xdr:nvPicPr>
        <xdr:cNvPr id="83" name="Picture 82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29</xdr:col>
      <xdr:colOff>9525</xdr:colOff>
      <xdr:row>8</xdr:row>
      <xdr:rowOff>19050</xdr:rowOff>
    </xdr:from>
    <xdr:to>
      <xdr:col>29</xdr:col>
      <xdr:colOff>1485900</xdr:colOff>
      <xdr:row>8</xdr:row>
      <xdr:rowOff>1304925</xdr:rowOff>
    </xdr:to>
    <xdr:pic>
      <xdr:nvPicPr>
        <xdr:cNvPr id="84" name="Picture 83"/>
        <xdr:cNvPicPr>
          <a:picLocks noChangeAspect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30</xdr:col>
      <xdr:colOff>9525</xdr:colOff>
      <xdr:row>8</xdr:row>
      <xdr:rowOff>19050</xdr:rowOff>
    </xdr:from>
    <xdr:to>
      <xdr:col>30</xdr:col>
      <xdr:colOff>1485900</xdr:colOff>
      <xdr:row>8</xdr:row>
      <xdr:rowOff>1304925</xdr:rowOff>
    </xdr:to>
    <xdr:pic>
      <xdr:nvPicPr>
        <xdr:cNvPr id="85" name="Picture 84"/>
        <xdr:cNvPicPr>
          <a:picLocks noChangeAspect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31</xdr:col>
      <xdr:colOff>9525</xdr:colOff>
      <xdr:row>8</xdr:row>
      <xdr:rowOff>19050</xdr:rowOff>
    </xdr:from>
    <xdr:to>
      <xdr:col>31</xdr:col>
      <xdr:colOff>1485900</xdr:colOff>
      <xdr:row>8</xdr:row>
      <xdr:rowOff>1304925</xdr:rowOff>
    </xdr:to>
    <xdr:pic>
      <xdr:nvPicPr>
        <xdr:cNvPr id="86" name="Picture 85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32</xdr:col>
      <xdr:colOff>9525</xdr:colOff>
      <xdr:row>8</xdr:row>
      <xdr:rowOff>19050</xdr:rowOff>
    </xdr:from>
    <xdr:to>
      <xdr:col>32</xdr:col>
      <xdr:colOff>1485900</xdr:colOff>
      <xdr:row>8</xdr:row>
      <xdr:rowOff>1304925</xdr:rowOff>
    </xdr:to>
    <xdr:pic>
      <xdr:nvPicPr>
        <xdr:cNvPr id="87" name="Picture 86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33</xdr:col>
      <xdr:colOff>9525</xdr:colOff>
      <xdr:row>8</xdr:row>
      <xdr:rowOff>19050</xdr:rowOff>
    </xdr:from>
    <xdr:to>
      <xdr:col>33</xdr:col>
      <xdr:colOff>1485900</xdr:colOff>
      <xdr:row>8</xdr:row>
      <xdr:rowOff>1304925</xdr:rowOff>
    </xdr:to>
    <xdr:pic>
      <xdr:nvPicPr>
        <xdr:cNvPr id="88" name="Picture 87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34</xdr:col>
      <xdr:colOff>9525</xdr:colOff>
      <xdr:row>8</xdr:row>
      <xdr:rowOff>19050</xdr:rowOff>
    </xdr:from>
    <xdr:to>
      <xdr:col>34</xdr:col>
      <xdr:colOff>1485900</xdr:colOff>
      <xdr:row>8</xdr:row>
      <xdr:rowOff>1304925</xdr:rowOff>
    </xdr:to>
    <xdr:pic>
      <xdr:nvPicPr>
        <xdr:cNvPr id="89" name="Picture 88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35</xdr:col>
      <xdr:colOff>9525</xdr:colOff>
      <xdr:row>8</xdr:row>
      <xdr:rowOff>19050</xdr:rowOff>
    </xdr:from>
    <xdr:to>
      <xdr:col>35</xdr:col>
      <xdr:colOff>1485900</xdr:colOff>
      <xdr:row>8</xdr:row>
      <xdr:rowOff>1304925</xdr:rowOff>
    </xdr:to>
    <xdr:pic>
      <xdr:nvPicPr>
        <xdr:cNvPr id="90" name="Picture 89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36</xdr:col>
      <xdr:colOff>9525</xdr:colOff>
      <xdr:row>8</xdr:row>
      <xdr:rowOff>19050</xdr:rowOff>
    </xdr:from>
    <xdr:to>
      <xdr:col>36</xdr:col>
      <xdr:colOff>1485900</xdr:colOff>
      <xdr:row>8</xdr:row>
      <xdr:rowOff>1304925</xdr:rowOff>
    </xdr:to>
    <xdr:pic>
      <xdr:nvPicPr>
        <xdr:cNvPr id="91" name="Picture 90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37</xdr:col>
      <xdr:colOff>9525</xdr:colOff>
      <xdr:row>8</xdr:row>
      <xdr:rowOff>19050</xdr:rowOff>
    </xdr:from>
    <xdr:to>
      <xdr:col>37</xdr:col>
      <xdr:colOff>1485900</xdr:colOff>
      <xdr:row>8</xdr:row>
      <xdr:rowOff>1304925</xdr:rowOff>
    </xdr:to>
    <xdr:pic>
      <xdr:nvPicPr>
        <xdr:cNvPr id="92" name="Picture 91"/>
        <xdr:cNvPicPr>
          <a:picLocks noChangeAspect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38</xdr:col>
      <xdr:colOff>9525</xdr:colOff>
      <xdr:row>8</xdr:row>
      <xdr:rowOff>19050</xdr:rowOff>
    </xdr:from>
    <xdr:to>
      <xdr:col>38</xdr:col>
      <xdr:colOff>1485900</xdr:colOff>
      <xdr:row>8</xdr:row>
      <xdr:rowOff>1304925</xdr:rowOff>
    </xdr:to>
    <xdr:pic>
      <xdr:nvPicPr>
        <xdr:cNvPr id="93" name="Picture 92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39</xdr:col>
      <xdr:colOff>9525</xdr:colOff>
      <xdr:row>8</xdr:row>
      <xdr:rowOff>19050</xdr:rowOff>
    </xdr:from>
    <xdr:to>
      <xdr:col>39</xdr:col>
      <xdr:colOff>1485900</xdr:colOff>
      <xdr:row>8</xdr:row>
      <xdr:rowOff>1304925</xdr:rowOff>
    </xdr:to>
    <xdr:pic>
      <xdr:nvPicPr>
        <xdr:cNvPr id="94" name="Picture 93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40</xdr:col>
      <xdr:colOff>9525</xdr:colOff>
      <xdr:row>8</xdr:row>
      <xdr:rowOff>19050</xdr:rowOff>
    </xdr:from>
    <xdr:to>
      <xdr:col>40</xdr:col>
      <xdr:colOff>1485900</xdr:colOff>
      <xdr:row>8</xdr:row>
      <xdr:rowOff>1304925</xdr:rowOff>
    </xdr:to>
    <xdr:pic>
      <xdr:nvPicPr>
        <xdr:cNvPr id="95" name="Picture 94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41</xdr:col>
      <xdr:colOff>9525</xdr:colOff>
      <xdr:row>8</xdr:row>
      <xdr:rowOff>19050</xdr:rowOff>
    </xdr:from>
    <xdr:to>
      <xdr:col>41</xdr:col>
      <xdr:colOff>1485900</xdr:colOff>
      <xdr:row>8</xdr:row>
      <xdr:rowOff>1304925</xdr:rowOff>
    </xdr:to>
    <xdr:pic>
      <xdr:nvPicPr>
        <xdr:cNvPr id="96" name="Picture 95"/>
        <xdr:cNvPicPr>
          <a:picLocks noChangeAspect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42</xdr:col>
      <xdr:colOff>9525</xdr:colOff>
      <xdr:row>8</xdr:row>
      <xdr:rowOff>19050</xdr:rowOff>
    </xdr:from>
    <xdr:to>
      <xdr:col>42</xdr:col>
      <xdr:colOff>1485900</xdr:colOff>
      <xdr:row>8</xdr:row>
      <xdr:rowOff>1304925</xdr:rowOff>
    </xdr:to>
    <xdr:pic>
      <xdr:nvPicPr>
        <xdr:cNvPr id="97" name="Picture 96"/>
        <xdr:cNvPicPr>
          <a:picLocks noChangeAspect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43</xdr:col>
      <xdr:colOff>9525</xdr:colOff>
      <xdr:row>8</xdr:row>
      <xdr:rowOff>19050</xdr:rowOff>
    </xdr:from>
    <xdr:to>
      <xdr:col>43</xdr:col>
      <xdr:colOff>1485900</xdr:colOff>
      <xdr:row>8</xdr:row>
      <xdr:rowOff>1304925</xdr:rowOff>
    </xdr:to>
    <xdr:pic>
      <xdr:nvPicPr>
        <xdr:cNvPr id="98" name="Picture 97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44</xdr:col>
      <xdr:colOff>9525</xdr:colOff>
      <xdr:row>8</xdr:row>
      <xdr:rowOff>19050</xdr:rowOff>
    </xdr:from>
    <xdr:to>
      <xdr:col>44</xdr:col>
      <xdr:colOff>1485900</xdr:colOff>
      <xdr:row>8</xdr:row>
      <xdr:rowOff>1304925</xdr:rowOff>
    </xdr:to>
    <xdr:pic>
      <xdr:nvPicPr>
        <xdr:cNvPr id="99" name="Picture 98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45</xdr:col>
      <xdr:colOff>9525</xdr:colOff>
      <xdr:row>8</xdr:row>
      <xdr:rowOff>19050</xdr:rowOff>
    </xdr:from>
    <xdr:to>
      <xdr:col>45</xdr:col>
      <xdr:colOff>1485900</xdr:colOff>
      <xdr:row>8</xdr:row>
      <xdr:rowOff>1304925</xdr:rowOff>
    </xdr:to>
    <xdr:pic>
      <xdr:nvPicPr>
        <xdr:cNvPr id="100" name="Picture 99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46</xdr:col>
      <xdr:colOff>9525</xdr:colOff>
      <xdr:row>8</xdr:row>
      <xdr:rowOff>19050</xdr:rowOff>
    </xdr:from>
    <xdr:to>
      <xdr:col>46</xdr:col>
      <xdr:colOff>1485900</xdr:colOff>
      <xdr:row>8</xdr:row>
      <xdr:rowOff>1304925</xdr:rowOff>
    </xdr:to>
    <xdr:pic>
      <xdr:nvPicPr>
        <xdr:cNvPr id="101" name="Picture 100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47</xdr:col>
      <xdr:colOff>9525</xdr:colOff>
      <xdr:row>8</xdr:row>
      <xdr:rowOff>19050</xdr:rowOff>
    </xdr:from>
    <xdr:to>
      <xdr:col>47</xdr:col>
      <xdr:colOff>1485900</xdr:colOff>
      <xdr:row>8</xdr:row>
      <xdr:rowOff>1304925</xdr:rowOff>
    </xdr:to>
    <xdr:pic>
      <xdr:nvPicPr>
        <xdr:cNvPr id="102" name="Picture 101"/>
        <xdr:cNvPicPr>
          <a:picLocks noChangeAspect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48</xdr:col>
      <xdr:colOff>9525</xdr:colOff>
      <xdr:row>8</xdr:row>
      <xdr:rowOff>19050</xdr:rowOff>
    </xdr:from>
    <xdr:to>
      <xdr:col>48</xdr:col>
      <xdr:colOff>1485900</xdr:colOff>
      <xdr:row>8</xdr:row>
      <xdr:rowOff>1304925</xdr:rowOff>
    </xdr:to>
    <xdr:pic>
      <xdr:nvPicPr>
        <xdr:cNvPr id="103" name="Picture 102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49</xdr:col>
      <xdr:colOff>9525</xdr:colOff>
      <xdr:row>8</xdr:row>
      <xdr:rowOff>19050</xdr:rowOff>
    </xdr:from>
    <xdr:to>
      <xdr:col>49</xdr:col>
      <xdr:colOff>1485900</xdr:colOff>
      <xdr:row>8</xdr:row>
      <xdr:rowOff>1304925</xdr:rowOff>
    </xdr:to>
    <xdr:pic>
      <xdr:nvPicPr>
        <xdr:cNvPr id="104" name="Picture 103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50</xdr:col>
      <xdr:colOff>9525</xdr:colOff>
      <xdr:row>8</xdr:row>
      <xdr:rowOff>19050</xdr:rowOff>
    </xdr:from>
    <xdr:to>
      <xdr:col>50</xdr:col>
      <xdr:colOff>1485900</xdr:colOff>
      <xdr:row>8</xdr:row>
      <xdr:rowOff>1304925</xdr:rowOff>
    </xdr:to>
    <xdr:pic>
      <xdr:nvPicPr>
        <xdr:cNvPr id="105" name="Picture 104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51</xdr:col>
      <xdr:colOff>9525</xdr:colOff>
      <xdr:row>8</xdr:row>
      <xdr:rowOff>19050</xdr:rowOff>
    </xdr:from>
    <xdr:to>
      <xdr:col>51</xdr:col>
      <xdr:colOff>1485900</xdr:colOff>
      <xdr:row>8</xdr:row>
      <xdr:rowOff>1304925</xdr:rowOff>
    </xdr:to>
    <xdr:pic>
      <xdr:nvPicPr>
        <xdr:cNvPr id="106" name="Picture 105"/>
        <xdr:cNvPicPr>
          <a:picLocks noChangeAspect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52</xdr:col>
      <xdr:colOff>9525</xdr:colOff>
      <xdr:row>8</xdr:row>
      <xdr:rowOff>19050</xdr:rowOff>
    </xdr:from>
    <xdr:to>
      <xdr:col>52</xdr:col>
      <xdr:colOff>1485900</xdr:colOff>
      <xdr:row>8</xdr:row>
      <xdr:rowOff>1304925</xdr:rowOff>
    </xdr:to>
    <xdr:pic>
      <xdr:nvPicPr>
        <xdr:cNvPr id="107" name="Picture 106"/>
        <xdr:cNvPicPr>
          <a:picLocks noChangeAspect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53</xdr:col>
      <xdr:colOff>9525</xdr:colOff>
      <xdr:row>8</xdr:row>
      <xdr:rowOff>19050</xdr:rowOff>
    </xdr:from>
    <xdr:to>
      <xdr:col>53</xdr:col>
      <xdr:colOff>1485900</xdr:colOff>
      <xdr:row>8</xdr:row>
      <xdr:rowOff>1304925</xdr:rowOff>
    </xdr:to>
    <xdr:pic>
      <xdr:nvPicPr>
        <xdr:cNvPr id="108" name="Picture 107"/>
        <xdr:cNvPicPr>
          <a:picLocks noChangeAspect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54</xdr:col>
      <xdr:colOff>9525</xdr:colOff>
      <xdr:row>8</xdr:row>
      <xdr:rowOff>19050</xdr:rowOff>
    </xdr:from>
    <xdr:to>
      <xdr:col>54</xdr:col>
      <xdr:colOff>1485900</xdr:colOff>
      <xdr:row>8</xdr:row>
      <xdr:rowOff>1304925</xdr:rowOff>
    </xdr:to>
    <xdr:pic>
      <xdr:nvPicPr>
        <xdr:cNvPr id="109" name="Picture 108"/>
        <xdr:cNvPicPr>
          <a:picLocks noChangeAspect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666750</xdr:colOff>
      <xdr:row>4</xdr:row>
      <xdr:rowOff>152400</xdr:rowOff>
    </xdr:to>
    <xdr:sp macro="" textlink="">
      <xdr:nvSpPr>
        <xdr:cNvPr id="2049" name="Text Box 1">
          <a:hlinkClick xmlns:r="http://schemas.openxmlformats.org/officeDocument/2006/relationships" r:id=""/>
        </xdr:cNvPr>
        <xdr:cNvSpPr txBox="1">
          <a:spLocks noChangeArrowheads="1"/>
        </xdr:cNvSpPr>
      </xdr:nvSpPr>
      <xdr:spPr bwMode="auto">
        <a:xfrm>
          <a:off x="0" y="638175"/>
          <a:ext cx="6667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https://drzwioknabramy.eu/drzwi-lamane/5075-dre-drzwi-skladane-folde.html?utm_source=google&amp;utm_medium=pricewars2&amp;utm_campaign=dre-drzwi-skladane-folde&amp;gclid=Cj0KCQjw3JXtBRC8ARIsAEBHg4mzEEcBF9yLPfvPpM8hS_hWNhHPCa0VjVRrsigXUsWn-obxMXys-5kaAjRZEALw_wcB#/406-oscieznice_do_drzwi_skladanych_dre-brak_samo_skrzydlo/37-rozmiar_drzwi-90/32-strona_otwierania_wewnetrzne-prawa/371-wariant_dekoru_skrzydla_dre-dekor_dre_cell_2/104-zamek_opcja_zamykania-wc_blokada_lazienkow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1476375</xdr:colOff>
      <xdr:row>2</xdr:row>
      <xdr:rowOff>1181100</xdr:rowOff>
    </xdr:to>
    <xdr:pic>
      <xdr:nvPicPr>
        <xdr:cNvPr id="3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19075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1476375</xdr:colOff>
      <xdr:row>2</xdr:row>
      <xdr:rowOff>1181100</xdr:rowOff>
    </xdr:to>
    <xdr:pic>
      <xdr:nvPicPr>
        <xdr:cNvPr id="3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36957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1476375</xdr:colOff>
      <xdr:row>4</xdr:row>
      <xdr:rowOff>66675</xdr:rowOff>
    </xdr:to>
    <xdr:pic>
      <xdr:nvPicPr>
        <xdr:cNvPr id="34" name="Picture 5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219075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1476375</xdr:colOff>
      <xdr:row>4</xdr:row>
      <xdr:rowOff>66675</xdr:rowOff>
    </xdr:to>
    <xdr:pic>
      <xdr:nvPicPr>
        <xdr:cNvPr id="36" name="Picture 56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36957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1476375</xdr:colOff>
      <xdr:row>2</xdr:row>
      <xdr:rowOff>1181100</xdr:rowOff>
    </xdr:to>
    <xdr:pic>
      <xdr:nvPicPr>
        <xdr:cNvPr id="3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520065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</xdr:row>
      <xdr:rowOff>0</xdr:rowOff>
    </xdr:from>
    <xdr:to>
      <xdr:col>6</xdr:col>
      <xdr:colOff>1476375</xdr:colOff>
      <xdr:row>2</xdr:row>
      <xdr:rowOff>1181100</xdr:rowOff>
    </xdr:to>
    <xdr:pic>
      <xdr:nvPicPr>
        <xdr:cNvPr id="38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67056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1476375</xdr:colOff>
      <xdr:row>4</xdr:row>
      <xdr:rowOff>66675</xdr:rowOff>
    </xdr:to>
    <xdr:pic>
      <xdr:nvPicPr>
        <xdr:cNvPr id="39" name="Picture 5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520065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3</xdr:row>
      <xdr:rowOff>0</xdr:rowOff>
    </xdr:from>
    <xdr:to>
      <xdr:col>6</xdr:col>
      <xdr:colOff>1476375</xdr:colOff>
      <xdr:row>4</xdr:row>
      <xdr:rowOff>66675</xdr:rowOff>
    </xdr:to>
    <xdr:pic>
      <xdr:nvPicPr>
        <xdr:cNvPr id="40" name="Picture 56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67056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1476375</xdr:colOff>
      <xdr:row>2</xdr:row>
      <xdr:rowOff>1181100</xdr:rowOff>
    </xdr:to>
    <xdr:pic>
      <xdr:nvPicPr>
        <xdr:cNvPr id="41" name="Picture 4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821055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1476375</xdr:colOff>
      <xdr:row>4</xdr:row>
      <xdr:rowOff>66675</xdr:rowOff>
    </xdr:to>
    <xdr:pic>
      <xdr:nvPicPr>
        <xdr:cNvPr id="42" name="Picture 58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821055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1476375</xdr:colOff>
      <xdr:row>2</xdr:row>
      <xdr:rowOff>1181100</xdr:rowOff>
    </xdr:to>
    <xdr:pic>
      <xdr:nvPicPr>
        <xdr:cNvPr id="43" name="Picture 12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97155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1476375</xdr:colOff>
      <xdr:row>4</xdr:row>
      <xdr:rowOff>66675</xdr:rowOff>
    </xdr:to>
    <xdr:pic>
      <xdr:nvPicPr>
        <xdr:cNvPr id="44" name="Picture 66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97155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1476375</xdr:colOff>
      <xdr:row>2</xdr:row>
      <xdr:rowOff>1181100</xdr:rowOff>
    </xdr:to>
    <xdr:pic>
      <xdr:nvPicPr>
        <xdr:cNvPr id="45" name="Picture 8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1122045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1476375</xdr:colOff>
      <xdr:row>2</xdr:row>
      <xdr:rowOff>1181100</xdr:rowOff>
    </xdr:to>
    <xdr:pic>
      <xdr:nvPicPr>
        <xdr:cNvPr id="46" name="Picture 9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127254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1476375</xdr:colOff>
      <xdr:row>4</xdr:row>
      <xdr:rowOff>66675</xdr:rowOff>
    </xdr:to>
    <xdr:pic>
      <xdr:nvPicPr>
        <xdr:cNvPr id="47" name="Picture 62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1122045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1476375</xdr:colOff>
      <xdr:row>4</xdr:row>
      <xdr:rowOff>66675</xdr:rowOff>
    </xdr:to>
    <xdr:pic>
      <xdr:nvPicPr>
        <xdr:cNvPr id="48" name="Picture 63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127254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1476375</xdr:colOff>
      <xdr:row>2</xdr:row>
      <xdr:rowOff>1181100</xdr:rowOff>
    </xdr:to>
    <xdr:pic>
      <xdr:nvPicPr>
        <xdr:cNvPr id="49" name="Picture 8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1423035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1476375</xdr:colOff>
      <xdr:row>2</xdr:row>
      <xdr:rowOff>1181100</xdr:rowOff>
    </xdr:to>
    <xdr:pic>
      <xdr:nvPicPr>
        <xdr:cNvPr id="50" name="Picture 9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157353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1476375</xdr:colOff>
      <xdr:row>4</xdr:row>
      <xdr:rowOff>66675</xdr:rowOff>
    </xdr:to>
    <xdr:pic>
      <xdr:nvPicPr>
        <xdr:cNvPr id="51" name="Picture 62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1423035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1476375</xdr:colOff>
      <xdr:row>4</xdr:row>
      <xdr:rowOff>66675</xdr:rowOff>
    </xdr:to>
    <xdr:pic>
      <xdr:nvPicPr>
        <xdr:cNvPr id="52" name="Picture 63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157353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1476375</xdr:colOff>
      <xdr:row>2</xdr:row>
      <xdr:rowOff>1181100</xdr:rowOff>
    </xdr:to>
    <xdr:pic>
      <xdr:nvPicPr>
        <xdr:cNvPr id="54" name="Picture 19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187452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1476375</xdr:colOff>
      <xdr:row>4</xdr:row>
      <xdr:rowOff>66675</xdr:rowOff>
    </xdr:to>
    <xdr:pic>
      <xdr:nvPicPr>
        <xdr:cNvPr id="56" name="Picture 73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187452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1476375</xdr:colOff>
      <xdr:row>2</xdr:row>
      <xdr:rowOff>1181100</xdr:rowOff>
    </xdr:to>
    <xdr:pic>
      <xdr:nvPicPr>
        <xdr:cNvPr id="57" name="Picture 8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2025015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1476375</xdr:colOff>
      <xdr:row>2</xdr:row>
      <xdr:rowOff>1181100</xdr:rowOff>
    </xdr:to>
    <xdr:pic>
      <xdr:nvPicPr>
        <xdr:cNvPr id="58" name="Picture 9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217551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1476375</xdr:colOff>
      <xdr:row>4</xdr:row>
      <xdr:rowOff>66675</xdr:rowOff>
    </xdr:to>
    <xdr:pic>
      <xdr:nvPicPr>
        <xdr:cNvPr id="59" name="Picture 62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2025015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1476375</xdr:colOff>
      <xdr:row>4</xdr:row>
      <xdr:rowOff>66675</xdr:rowOff>
    </xdr:to>
    <xdr:pic>
      <xdr:nvPicPr>
        <xdr:cNvPr id="60" name="Picture 63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217551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20</xdr:col>
      <xdr:colOff>0</xdr:colOff>
      <xdr:row>2</xdr:row>
      <xdr:rowOff>0</xdr:rowOff>
    </xdr:from>
    <xdr:to>
      <xdr:col>20</xdr:col>
      <xdr:colOff>1476375</xdr:colOff>
      <xdr:row>2</xdr:row>
      <xdr:rowOff>1181100</xdr:rowOff>
    </xdr:to>
    <xdr:pic>
      <xdr:nvPicPr>
        <xdr:cNvPr id="62" name="Picture 9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247650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20</xdr:col>
      <xdr:colOff>1476375</xdr:colOff>
      <xdr:row>4</xdr:row>
      <xdr:rowOff>66675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247650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2</xdr:row>
      <xdr:rowOff>0</xdr:rowOff>
    </xdr:from>
    <xdr:to>
      <xdr:col>21</xdr:col>
      <xdr:colOff>1476375</xdr:colOff>
      <xdr:row>2</xdr:row>
      <xdr:rowOff>1181100</xdr:rowOff>
    </xdr:to>
    <xdr:pic>
      <xdr:nvPicPr>
        <xdr:cNvPr id="66" name="Picture 9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277749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1476375</xdr:colOff>
      <xdr:row>4</xdr:row>
      <xdr:rowOff>66675</xdr:rowOff>
    </xdr:to>
    <xdr:pic>
      <xdr:nvPicPr>
        <xdr:cNvPr id="68" name="Picture 63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277749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22</xdr:col>
      <xdr:colOff>1476375</xdr:colOff>
      <xdr:row>2</xdr:row>
      <xdr:rowOff>1181100</xdr:rowOff>
    </xdr:to>
    <xdr:pic>
      <xdr:nvPicPr>
        <xdr:cNvPr id="71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307848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22</xdr:col>
      <xdr:colOff>1476375</xdr:colOff>
      <xdr:row>4</xdr:row>
      <xdr:rowOff>66675</xdr:rowOff>
    </xdr:to>
    <xdr:pic>
      <xdr:nvPicPr>
        <xdr:cNvPr id="72" name="Picture 56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307848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1476375</xdr:colOff>
      <xdr:row>2</xdr:row>
      <xdr:rowOff>1181100</xdr:rowOff>
    </xdr:to>
    <xdr:pic>
      <xdr:nvPicPr>
        <xdr:cNvPr id="73" name="Picture 8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127254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1476375</xdr:colOff>
      <xdr:row>4</xdr:row>
      <xdr:rowOff>66675</xdr:rowOff>
    </xdr:to>
    <xdr:pic>
      <xdr:nvPicPr>
        <xdr:cNvPr id="76" name="Picture 62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127254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1476375</xdr:colOff>
      <xdr:row>4</xdr:row>
      <xdr:rowOff>66675</xdr:rowOff>
    </xdr:to>
    <xdr:pic>
      <xdr:nvPicPr>
        <xdr:cNvPr id="77" name="Picture 62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1122045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1476375</xdr:colOff>
      <xdr:row>2</xdr:row>
      <xdr:rowOff>1181100</xdr:rowOff>
    </xdr:to>
    <xdr:pic>
      <xdr:nvPicPr>
        <xdr:cNvPr id="5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19075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4</xdr:col>
      <xdr:colOff>1476375</xdr:colOff>
      <xdr:row>2</xdr:row>
      <xdr:rowOff>1181100</xdr:rowOff>
    </xdr:to>
    <xdr:pic>
      <xdr:nvPicPr>
        <xdr:cNvPr id="55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36957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1476375</xdr:colOff>
      <xdr:row>4</xdr:row>
      <xdr:rowOff>66675</xdr:rowOff>
    </xdr:to>
    <xdr:pic>
      <xdr:nvPicPr>
        <xdr:cNvPr id="61" name="Picture 5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219075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1476375</xdr:colOff>
      <xdr:row>4</xdr:row>
      <xdr:rowOff>66675</xdr:rowOff>
    </xdr:to>
    <xdr:pic>
      <xdr:nvPicPr>
        <xdr:cNvPr id="63" name="Picture 56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36957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</xdr:row>
      <xdr:rowOff>0</xdr:rowOff>
    </xdr:from>
    <xdr:to>
      <xdr:col>7</xdr:col>
      <xdr:colOff>1476375</xdr:colOff>
      <xdr:row>2</xdr:row>
      <xdr:rowOff>1181100</xdr:rowOff>
    </xdr:to>
    <xdr:pic>
      <xdr:nvPicPr>
        <xdr:cNvPr id="6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21055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1476375</xdr:colOff>
      <xdr:row>2</xdr:row>
      <xdr:rowOff>1181100</xdr:rowOff>
    </xdr:to>
    <xdr:pic>
      <xdr:nvPicPr>
        <xdr:cNvPr id="67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97155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7</xdr:col>
      <xdr:colOff>1476375</xdr:colOff>
      <xdr:row>4</xdr:row>
      <xdr:rowOff>66675</xdr:rowOff>
    </xdr:to>
    <xdr:pic>
      <xdr:nvPicPr>
        <xdr:cNvPr id="69" name="Picture 5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821055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1476375</xdr:colOff>
      <xdr:row>4</xdr:row>
      <xdr:rowOff>66675</xdr:rowOff>
    </xdr:to>
    <xdr:pic>
      <xdr:nvPicPr>
        <xdr:cNvPr id="70" name="Picture 56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9715500" y="1600200"/>
          <a:ext cx="1476375" cy="128587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1476375</xdr:colOff>
      <xdr:row>2</xdr:row>
      <xdr:rowOff>1181100</xdr:rowOff>
    </xdr:to>
    <xdr:pic>
      <xdr:nvPicPr>
        <xdr:cNvPr id="74" name="Picture 19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24765000" y="381000"/>
          <a:ext cx="1476375" cy="1181100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1476375</xdr:colOff>
      <xdr:row>4</xdr:row>
      <xdr:rowOff>66675</xdr:rowOff>
    </xdr:to>
    <xdr:pic>
      <xdr:nvPicPr>
        <xdr:cNvPr id="75" name="Picture 73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24765000" y="1600200"/>
          <a:ext cx="1476375" cy="128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9"/>
  <sheetViews>
    <sheetView topLeftCell="AR1" workbookViewId="0">
      <selection activeCell="A3" sqref="A3:XFD3"/>
    </sheetView>
  </sheetViews>
  <sheetFormatPr defaultRowHeight="15"/>
  <cols>
    <col min="1" max="55" width="22.5703125" customWidth="1"/>
  </cols>
  <sheetData>
    <row r="1" spans="1:55" ht="33.950000000000003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</row>
    <row r="2" spans="1:55" ht="17.100000000000001" customHeight="1">
      <c r="A2" s="1" t="s">
        <v>1</v>
      </c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 t="s">
        <v>3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 t="s">
        <v>4</v>
      </c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 t="s">
        <v>5</v>
      </c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</row>
    <row r="3" spans="1:55" ht="17.100000000000001" customHeight="1">
      <c r="A3" s="2" t="s">
        <v>6</v>
      </c>
      <c r="B3" s="3" t="s">
        <v>7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13</v>
      </c>
      <c r="K3" s="3" t="s">
        <v>14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17</v>
      </c>
      <c r="Q3" s="3" t="s">
        <v>7</v>
      </c>
      <c r="R3" s="3" t="s">
        <v>7</v>
      </c>
      <c r="S3" s="3" t="s">
        <v>8</v>
      </c>
      <c r="T3" s="3" t="s">
        <v>8</v>
      </c>
      <c r="U3" s="3" t="s">
        <v>9</v>
      </c>
      <c r="V3" s="3" t="s">
        <v>9</v>
      </c>
      <c r="W3" s="3" t="s">
        <v>10</v>
      </c>
      <c r="X3" s="3" t="s">
        <v>10</v>
      </c>
      <c r="Y3" s="3" t="s">
        <v>11</v>
      </c>
      <c r="Z3" s="3" t="s">
        <v>11</v>
      </c>
      <c r="AA3" s="3" t="s">
        <v>18</v>
      </c>
      <c r="AB3" s="3" t="s">
        <v>19</v>
      </c>
      <c r="AC3" s="3" t="s">
        <v>19</v>
      </c>
      <c r="AD3" s="3" t="s">
        <v>20</v>
      </c>
      <c r="AE3" s="3" t="s">
        <v>20</v>
      </c>
      <c r="AF3" s="3" t="s">
        <v>21</v>
      </c>
      <c r="AG3" s="3" t="s">
        <v>7</v>
      </c>
      <c r="AH3" s="3" t="s">
        <v>7</v>
      </c>
      <c r="AI3" s="3" t="s">
        <v>22</v>
      </c>
      <c r="AJ3" s="3" t="s">
        <v>9</v>
      </c>
      <c r="AK3" s="3" t="s">
        <v>9</v>
      </c>
      <c r="AL3" s="3" t="s">
        <v>10</v>
      </c>
      <c r="AM3" s="3" t="s">
        <v>10</v>
      </c>
      <c r="AN3" s="3" t="s">
        <v>11</v>
      </c>
      <c r="AO3" s="3" t="s">
        <v>11</v>
      </c>
      <c r="AP3" s="3" t="s">
        <v>23</v>
      </c>
      <c r="AQ3" s="3" t="s">
        <v>21</v>
      </c>
      <c r="AR3" s="3" t="s">
        <v>7</v>
      </c>
      <c r="AS3" s="3" t="s">
        <v>7</v>
      </c>
      <c r="AT3" s="3" t="s">
        <v>9</v>
      </c>
      <c r="AU3" s="3" t="s">
        <v>9</v>
      </c>
      <c r="AV3" s="3" t="s">
        <v>10</v>
      </c>
      <c r="AW3" s="3" t="s">
        <v>10</v>
      </c>
      <c r="AX3" s="3" t="s">
        <v>11</v>
      </c>
      <c r="AY3" s="3" t="s">
        <v>11</v>
      </c>
      <c r="AZ3" s="3" t="s">
        <v>23</v>
      </c>
      <c r="BA3" s="3" t="s">
        <v>23</v>
      </c>
      <c r="BB3" s="3" t="s">
        <v>20</v>
      </c>
      <c r="BC3" s="3" t="s">
        <v>21</v>
      </c>
    </row>
    <row r="4" spans="1:55" ht="17.100000000000001" customHeight="1">
      <c r="A4" s="2" t="s">
        <v>24</v>
      </c>
      <c r="B4" s="3">
        <v>1</v>
      </c>
      <c r="C4" s="3">
        <v>2</v>
      </c>
      <c r="D4" s="3">
        <v>1</v>
      </c>
      <c r="E4" s="3">
        <v>1</v>
      </c>
      <c r="F4" s="3">
        <v>1</v>
      </c>
      <c r="G4" s="3">
        <v>1</v>
      </c>
      <c r="H4" s="3">
        <v>2</v>
      </c>
      <c r="I4" s="3">
        <v>2</v>
      </c>
      <c r="J4" s="3">
        <v>2</v>
      </c>
      <c r="K4" s="3">
        <v>1</v>
      </c>
      <c r="L4" s="3">
        <v>2</v>
      </c>
      <c r="M4" s="3">
        <v>1</v>
      </c>
      <c r="N4" s="3">
        <v>1</v>
      </c>
      <c r="O4" s="3">
        <v>1</v>
      </c>
      <c r="P4" s="3">
        <v>5</v>
      </c>
      <c r="Q4" s="3">
        <v>5</v>
      </c>
      <c r="R4" s="3">
        <v>9</v>
      </c>
      <c r="S4" s="3">
        <v>1</v>
      </c>
      <c r="T4" s="3">
        <v>2</v>
      </c>
      <c r="U4" s="3">
        <v>1</v>
      </c>
      <c r="V4" s="3">
        <v>5</v>
      </c>
      <c r="W4" s="3">
        <v>1</v>
      </c>
      <c r="X4" s="3">
        <v>3</v>
      </c>
      <c r="Y4" s="3">
        <v>2</v>
      </c>
      <c r="Z4" s="3">
        <v>4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5</v>
      </c>
      <c r="AI4" s="3">
        <v>1</v>
      </c>
      <c r="AJ4" s="3">
        <v>4</v>
      </c>
      <c r="AK4" s="3">
        <v>5</v>
      </c>
      <c r="AL4" s="3">
        <v>4</v>
      </c>
      <c r="AM4" s="3">
        <v>6</v>
      </c>
      <c r="AN4" s="3">
        <v>8</v>
      </c>
      <c r="AO4" s="3">
        <v>10</v>
      </c>
      <c r="AP4" s="3">
        <v>3</v>
      </c>
      <c r="AQ4" s="3">
        <v>1</v>
      </c>
      <c r="AR4" s="3">
        <v>2</v>
      </c>
      <c r="AS4" s="3">
        <v>3</v>
      </c>
      <c r="AT4" s="3">
        <v>2</v>
      </c>
      <c r="AU4" s="3">
        <v>6</v>
      </c>
      <c r="AV4" s="3">
        <v>4</v>
      </c>
      <c r="AW4" s="3">
        <v>6</v>
      </c>
      <c r="AX4" s="3">
        <v>7</v>
      </c>
      <c r="AY4" s="3">
        <v>12</v>
      </c>
      <c r="AZ4" s="3">
        <v>1</v>
      </c>
      <c r="BA4" s="3">
        <v>1</v>
      </c>
      <c r="BB4" s="3">
        <v>1</v>
      </c>
      <c r="BC4" s="3">
        <v>1</v>
      </c>
    </row>
    <row r="5" spans="1:55" ht="17.100000000000001" customHeight="1">
      <c r="A5" s="2" t="s">
        <v>25</v>
      </c>
      <c r="B5" s="3">
        <v>88</v>
      </c>
      <c r="C5" s="3">
        <v>88</v>
      </c>
      <c r="D5" s="3">
        <v>68</v>
      </c>
      <c r="E5" s="3">
        <v>78</v>
      </c>
      <c r="F5" s="3">
        <v>68</v>
      </c>
      <c r="G5" s="3">
        <v>98</v>
      </c>
      <c r="H5" s="3">
        <v>245</v>
      </c>
      <c r="I5" s="3">
        <v>145</v>
      </c>
      <c r="J5" s="3">
        <v>145</v>
      </c>
      <c r="K5" s="3">
        <v>88</v>
      </c>
      <c r="L5" s="3">
        <v>88</v>
      </c>
      <c r="M5" s="3">
        <v>79</v>
      </c>
      <c r="N5" s="3">
        <v>69</v>
      </c>
      <c r="O5" s="3">
        <v>98</v>
      </c>
      <c r="P5" s="3">
        <v>98</v>
      </c>
      <c r="Q5" s="3">
        <v>88</v>
      </c>
      <c r="R5" s="3">
        <v>88</v>
      </c>
      <c r="S5" s="3">
        <v>108</v>
      </c>
      <c r="T5" s="3">
        <v>108</v>
      </c>
      <c r="U5" s="3">
        <v>78</v>
      </c>
      <c r="V5" s="3">
        <v>78</v>
      </c>
      <c r="W5" s="3">
        <v>68</v>
      </c>
      <c r="X5" s="3">
        <v>68</v>
      </c>
      <c r="Y5" s="3">
        <v>98</v>
      </c>
      <c r="Z5" s="3">
        <v>98</v>
      </c>
      <c r="AA5" s="3">
        <v>124</v>
      </c>
      <c r="AB5" s="3">
        <v>137</v>
      </c>
      <c r="AC5" s="3">
        <v>137</v>
      </c>
      <c r="AD5" s="3">
        <v>145</v>
      </c>
      <c r="AE5" s="3">
        <v>145</v>
      </c>
      <c r="AF5" s="3">
        <v>92</v>
      </c>
      <c r="AG5" s="3">
        <v>88</v>
      </c>
      <c r="AH5" s="3">
        <v>88</v>
      </c>
      <c r="AI5" s="3">
        <v>108</v>
      </c>
      <c r="AJ5" s="3">
        <v>78</v>
      </c>
      <c r="AK5" s="3">
        <v>78</v>
      </c>
      <c r="AL5" s="3">
        <v>68</v>
      </c>
      <c r="AM5" s="3">
        <v>68</v>
      </c>
      <c r="AN5" s="3">
        <v>98</v>
      </c>
      <c r="AO5" s="3">
        <v>98</v>
      </c>
      <c r="AP5" s="3">
        <v>145</v>
      </c>
      <c r="AQ5" s="3">
        <v>92</v>
      </c>
      <c r="AR5" s="3">
        <v>88</v>
      </c>
      <c r="AS5" s="3">
        <v>88</v>
      </c>
      <c r="AT5" s="3">
        <v>78</v>
      </c>
      <c r="AU5" s="3">
        <v>78</v>
      </c>
      <c r="AV5" s="3">
        <v>68</v>
      </c>
      <c r="AW5" s="3">
        <v>68</v>
      </c>
      <c r="AX5" s="3">
        <v>98</v>
      </c>
      <c r="AY5" s="3">
        <v>98</v>
      </c>
      <c r="AZ5" s="3">
        <v>145</v>
      </c>
      <c r="BA5" s="3">
        <v>145</v>
      </c>
      <c r="BB5" s="3">
        <v>182</v>
      </c>
      <c r="BC5" s="3">
        <v>92</v>
      </c>
    </row>
    <row r="6" spans="1:55" ht="17.100000000000001" customHeight="1">
      <c r="A6" s="1" t="s">
        <v>26</v>
      </c>
      <c r="B6" s="3">
        <v>202</v>
      </c>
      <c r="C6" s="3">
        <v>202</v>
      </c>
      <c r="D6" s="3">
        <v>205</v>
      </c>
      <c r="E6" s="3">
        <v>202</v>
      </c>
      <c r="F6" s="3">
        <v>202</v>
      </c>
      <c r="G6" s="3">
        <v>202</v>
      </c>
      <c r="H6" s="3">
        <v>245</v>
      </c>
      <c r="I6" s="3">
        <v>192</v>
      </c>
      <c r="J6" s="3">
        <v>192</v>
      </c>
      <c r="K6" s="3">
        <v>192</v>
      </c>
      <c r="L6" s="3">
        <v>192</v>
      </c>
      <c r="M6" s="3">
        <v>192</v>
      </c>
      <c r="N6" s="3">
        <v>192</v>
      </c>
      <c r="O6" s="3">
        <v>192</v>
      </c>
      <c r="P6" s="3">
        <v>192</v>
      </c>
      <c r="Q6" s="3">
        <v>202</v>
      </c>
      <c r="R6" s="3">
        <v>202</v>
      </c>
      <c r="S6" s="3">
        <v>202</v>
      </c>
      <c r="T6" s="3">
        <v>202</v>
      </c>
      <c r="U6" s="3">
        <v>202</v>
      </c>
      <c r="V6" s="3">
        <v>202</v>
      </c>
      <c r="W6" s="3">
        <v>202</v>
      </c>
      <c r="X6" s="3">
        <v>202</v>
      </c>
      <c r="Y6" s="3">
        <v>202</v>
      </c>
      <c r="Z6" s="3">
        <v>202</v>
      </c>
      <c r="AA6" s="3">
        <v>202</v>
      </c>
      <c r="AB6" s="3">
        <v>222</v>
      </c>
      <c r="AC6" s="3">
        <v>222</v>
      </c>
      <c r="AD6" s="3">
        <v>204</v>
      </c>
      <c r="AE6" s="3">
        <v>204</v>
      </c>
      <c r="AF6" s="3">
        <v>202</v>
      </c>
      <c r="AG6" s="3">
        <v>202</v>
      </c>
      <c r="AH6" s="3">
        <v>202</v>
      </c>
      <c r="AI6" s="3">
        <v>202</v>
      </c>
      <c r="AJ6" s="3">
        <v>202</v>
      </c>
      <c r="AK6" s="3">
        <v>202</v>
      </c>
      <c r="AL6" s="3">
        <v>202</v>
      </c>
      <c r="AM6" s="3">
        <v>202</v>
      </c>
      <c r="AN6" s="3">
        <v>202</v>
      </c>
      <c r="AO6" s="3">
        <v>202</v>
      </c>
      <c r="AP6" s="3">
        <v>202</v>
      </c>
      <c r="AQ6" s="3">
        <v>212</v>
      </c>
      <c r="AR6" s="3">
        <v>202</v>
      </c>
      <c r="AS6" s="3">
        <v>202</v>
      </c>
      <c r="AT6" s="3">
        <v>202</v>
      </c>
      <c r="AU6" s="3">
        <v>202</v>
      </c>
      <c r="AV6" s="3">
        <v>202</v>
      </c>
      <c r="AW6" s="3">
        <v>202</v>
      </c>
      <c r="AX6" s="3">
        <v>202</v>
      </c>
      <c r="AY6" s="3">
        <v>202</v>
      </c>
      <c r="AZ6" s="3">
        <v>202</v>
      </c>
      <c r="BA6" s="3">
        <v>202</v>
      </c>
      <c r="BB6" s="3">
        <v>202</v>
      </c>
      <c r="BC6" s="3">
        <v>212</v>
      </c>
    </row>
    <row r="7" spans="1:55" ht="17.100000000000001" customHeight="1">
      <c r="A7" s="2" t="s">
        <v>27</v>
      </c>
      <c r="B7" s="3" t="s">
        <v>28</v>
      </c>
      <c r="C7" s="3" t="s">
        <v>29</v>
      </c>
      <c r="D7" s="3" t="s">
        <v>28</v>
      </c>
      <c r="E7" s="3" t="s">
        <v>28</v>
      </c>
      <c r="F7" s="3" t="s">
        <v>28</v>
      </c>
      <c r="G7" s="3" t="s">
        <v>29</v>
      </c>
      <c r="H7" s="3" t="s">
        <v>29</v>
      </c>
      <c r="I7" s="3" t="s">
        <v>28</v>
      </c>
      <c r="J7" s="3" t="s">
        <v>29</v>
      </c>
      <c r="K7" s="3" t="s">
        <v>28</v>
      </c>
      <c r="L7" s="3" t="s">
        <v>29</v>
      </c>
      <c r="M7" s="3" t="s">
        <v>29</v>
      </c>
      <c r="N7" s="3" t="s">
        <v>29</v>
      </c>
      <c r="O7" s="3" t="s">
        <v>29</v>
      </c>
      <c r="P7" s="3" t="s">
        <v>28</v>
      </c>
      <c r="Q7" s="3" t="s">
        <v>28</v>
      </c>
      <c r="R7" s="3" t="s">
        <v>29</v>
      </c>
      <c r="S7" s="3" t="s">
        <v>28</v>
      </c>
      <c r="T7" s="3" t="s">
        <v>29</v>
      </c>
      <c r="U7" s="3" t="s">
        <v>28</v>
      </c>
      <c r="V7" s="3" t="s">
        <v>29</v>
      </c>
      <c r="W7" s="3" t="s">
        <v>28</v>
      </c>
      <c r="X7" s="3" t="s">
        <v>29</v>
      </c>
      <c r="Y7" s="3" t="s">
        <v>28</v>
      </c>
      <c r="Z7" s="3" t="s">
        <v>29</v>
      </c>
      <c r="AA7" s="3" t="s">
        <v>29</v>
      </c>
      <c r="AB7" s="3" t="s">
        <v>28</v>
      </c>
      <c r="AC7" s="3" t="s">
        <v>29</v>
      </c>
      <c r="AD7" s="3" t="s">
        <v>28</v>
      </c>
      <c r="AE7" s="3" t="s">
        <v>29</v>
      </c>
      <c r="AF7" s="3" t="s">
        <v>28</v>
      </c>
      <c r="AG7" s="3" t="s">
        <v>28</v>
      </c>
      <c r="AH7" s="3" t="s">
        <v>29</v>
      </c>
      <c r="AI7" s="3" t="s">
        <v>29</v>
      </c>
      <c r="AJ7" s="3" t="s">
        <v>28</v>
      </c>
      <c r="AK7" s="3" t="s">
        <v>29</v>
      </c>
      <c r="AL7" s="3" t="s">
        <v>29</v>
      </c>
      <c r="AM7" s="3" t="s">
        <v>28</v>
      </c>
      <c r="AN7" s="3" t="s">
        <v>29</v>
      </c>
      <c r="AO7" s="3" t="s">
        <v>28</v>
      </c>
      <c r="AP7" s="3" t="s">
        <v>28</v>
      </c>
      <c r="AQ7" s="3" t="s">
        <v>28</v>
      </c>
      <c r="AR7" s="3" t="s">
        <v>28</v>
      </c>
      <c r="AS7" s="3" t="s">
        <v>29</v>
      </c>
      <c r="AT7" s="3" t="s">
        <v>28</v>
      </c>
      <c r="AU7" s="3" t="s">
        <v>29</v>
      </c>
      <c r="AV7" s="3" t="s">
        <v>29</v>
      </c>
      <c r="AW7" s="3" t="s">
        <v>28</v>
      </c>
      <c r="AX7" s="3" t="s">
        <v>28</v>
      </c>
      <c r="AY7" s="3" t="s">
        <v>29</v>
      </c>
      <c r="AZ7" s="3" t="s">
        <v>28</v>
      </c>
      <c r="BA7" s="3" t="s">
        <v>29</v>
      </c>
      <c r="BB7" s="3" t="s">
        <v>28</v>
      </c>
      <c r="BC7" s="3" t="s">
        <v>28</v>
      </c>
    </row>
    <row r="8" spans="1:55" ht="96.4" customHeight="1">
      <c r="A8" s="2" t="s">
        <v>30</v>
      </c>
      <c r="B8" s="3" t="s">
        <v>31</v>
      </c>
      <c r="C8" s="3" t="s">
        <v>31</v>
      </c>
      <c r="D8" s="3" t="s">
        <v>31</v>
      </c>
      <c r="E8" s="3" t="s">
        <v>31</v>
      </c>
      <c r="F8" s="3" t="s">
        <v>31</v>
      </c>
      <c r="G8" s="3" t="s">
        <v>31</v>
      </c>
      <c r="H8" s="3" t="s">
        <v>31</v>
      </c>
      <c r="I8" s="3" t="s">
        <v>31</v>
      </c>
      <c r="J8" s="3" t="s">
        <v>31</v>
      </c>
      <c r="K8" s="3" t="s">
        <v>31</v>
      </c>
      <c r="L8" s="3" t="s">
        <v>31</v>
      </c>
      <c r="M8" s="3" t="s">
        <v>31</v>
      </c>
      <c r="N8" s="3" t="s">
        <v>31</v>
      </c>
      <c r="O8" s="3" t="s">
        <v>31</v>
      </c>
      <c r="P8" s="3" t="s">
        <v>31</v>
      </c>
      <c r="Q8" s="3" t="s">
        <v>31</v>
      </c>
      <c r="R8" s="3" t="s">
        <v>31</v>
      </c>
      <c r="S8" s="3" t="s">
        <v>31</v>
      </c>
      <c r="T8" s="3" t="s">
        <v>31</v>
      </c>
      <c r="U8" s="3" t="s">
        <v>31</v>
      </c>
      <c r="V8" s="3" t="s">
        <v>31</v>
      </c>
      <c r="W8" s="3" t="s">
        <v>31</v>
      </c>
      <c r="X8" s="3" t="s">
        <v>31</v>
      </c>
      <c r="Y8" s="3" t="s">
        <v>31</v>
      </c>
      <c r="Z8" s="3" t="s">
        <v>31</v>
      </c>
      <c r="AA8" s="3" t="s">
        <v>31</v>
      </c>
      <c r="AB8" s="3" t="s">
        <v>31</v>
      </c>
      <c r="AC8" s="3" t="s">
        <v>31</v>
      </c>
      <c r="AD8" s="3" t="s">
        <v>31</v>
      </c>
      <c r="AE8" s="3" t="s">
        <v>31</v>
      </c>
      <c r="AF8" s="3" t="s">
        <v>31</v>
      </c>
      <c r="AG8" s="3" t="s">
        <v>31</v>
      </c>
      <c r="AH8" s="3" t="s">
        <v>31</v>
      </c>
      <c r="AI8" s="3" t="s">
        <v>31</v>
      </c>
      <c r="AJ8" s="3" t="s">
        <v>31</v>
      </c>
      <c r="AK8" s="3" t="s">
        <v>31</v>
      </c>
      <c r="AL8" s="3" t="s">
        <v>31</v>
      </c>
      <c r="AM8" s="3" t="s">
        <v>31</v>
      </c>
      <c r="AN8" s="3" t="s">
        <v>31</v>
      </c>
      <c r="AO8" s="3" t="s">
        <v>31</v>
      </c>
      <c r="AP8" s="3" t="s">
        <v>31</v>
      </c>
      <c r="AQ8" s="3" t="s">
        <v>31</v>
      </c>
      <c r="AR8" s="3" t="s">
        <v>31</v>
      </c>
      <c r="AS8" s="3" t="s">
        <v>31</v>
      </c>
      <c r="AT8" s="3" t="s">
        <v>31</v>
      </c>
      <c r="AU8" s="3" t="s">
        <v>31</v>
      </c>
      <c r="AV8" s="3" t="s">
        <v>31</v>
      </c>
      <c r="AW8" s="3" t="s">
        <v>31</v>
      </c>
      <c r="AX8" s="3" t="s">
        <v>31</v>
      </c>
      <c r="AY8" s="3" t="s">
        <v>31</v>
      </c>
      <c r="AZ8" s="3" t="s">
        <v>31</v>
      </c>
      <c r="BA8" s="3" t="s">
        <v>31</v>
      </c>
      <c r="BB8" s="3" t="s">
        <v>31</v>
      </c>
      <c r="BC8" s="3" t="s">
        <v>31</v>
      </c>
    </row>
    <row r="9" spans="1:55" ht="104.85" customHeight="1">
      <c r="A9" s="2" t="s">
        <v>32</v>
      </c>
      <c r="B9" s="3" t="s">
        <v>31</v>
      </c>
      <c r="C9" s="3" t="s">
        <v>31</v>
      </c>
      <c r="D9" s="3" t="s">
        <v>31</v>
      </c>
      <c r="E9" s="3" t="s">
        <v>31</v>
      </c>
      <c r="F9" s="3" t="s">
        <v>31</v>
      </c>
      <c r="G9" s="3" t="s">
        <v>31</v>
      </c>
      <c r="H9" s="3" t="s">
        <v>31</v>
      </c>
      <c r="I9" s="3" t="s">
        <v>31</v>
      </c>
      <c r="J9" s="3" t="s">
        <v>31</v>
      </c>
      <c r="K9" s="3" t="s">
        <v>31</v>
      </c>
      <c r="L9" s="3" t="s">
        <v>31</v>
      </c>
      <c r="M9" s="3" t="s">
        <v>31</v>
      </c>
      <c r="N9" s="3" t="s">
        <v>31</v>
      </c>
      <c r="O9" s="3" t="s">
        <v>31</v>
      </c>
      <c r="P9" s="3" t="s">
        <v>31</v>
      </c>
      <c r="Q9" s="3" t="s">
        <v>31</v>
      </c>
      <c r="R9" s="3" t="s">
        <v>31</v>
      </c>
      <c r="S9" s="3" t="s">
        <v>31</v>
      </c>
      <c r="T9" s="3" t="s">
        <v>31</v>
      </c>
      <c r="U9" s="3" t="s">
        <v>31</v>
      </c>
      <c r="V9" s="3" t="s">
        <v>31</v>
      </c>
      <c r="W9" s="3" t="s">
        <v>31</v>
      </c>
      <c r="X9" s="3" t="s">
        <v>31</v>
      </c>
      <c r="Y9" s="3" t="s">
        <v>31</v>
      </c>
      <c r="Z9" s="3" t="s">
        <v>31</v>
      </c>
      <c r="AA9" s="3" t="s">
        <v>31</v>
      </c>
      <c r="AB9" s="3" t="s">
        <v>31</v>
      </c>
      <c r="AC9" s="3" t="s">
        <v>31</v>
      </c>
      <c r="AD9" s="3" t="s">
        <v>31</v>
      </c>
      <c r="AE9" s="3" t="s">
        <v>31</v>
      </c>
      <c r="AF9" s="3" t="s">
        <v>31</v>
      </c>
      <c r="AG9" s="3" t="s">
        <v>31</v>
      </c>
      <c r="AH9" s="3" t="s">
        <v>31</v>
      </c>
      <c r="AI9" s="3" t="s">
        <v>31</v>
      </c>
      <c r="AJ9" s="3" t="s">
        <v>31</v>
      </c>
      <c r="AK9" s="3" t="s">
        <v>31</v>
      </c>
      <c r="AL9" s="3" t="s">
        <v>31</v>
      </c>
      <c r="AM9" s="3" t="s">
        <v>31</v>
      </c>
      <c r="AN9" s="3" t="s">
        <v>31</v>
      </c>
      <c r="AO9" s="3" t="s">
        <v>31</v>
      </c>
      <c r="AP9" s="3" t="s">
        <v>31</v>
      </c>
      <c r="AQ9" s="3" t="s">
        <v>31</v>
      </c>
      <c r="AR9" s="3" t="s">
        <v>31</v>
      </c>
      <c r="AS9" s="3" t="s">
        <v>31</v>
      </c>
      <c r="AT9" s="3" t="s">
        <v>31</v>
      </c>
      <c r="AU9" s="3" t="s">
        <v>31</v>
      </c>
      <c r="AV9" s="3" t="s">
        <v>31</v>
      </c>
      <c r="AW9" s="3" t="s">
        <v>31</v>
      </c>
      <c r="AX9" s="3" t="s">
        <v>31</v>
      </c>
      <c r="AY9" s="3" t="s">
        <v>31</v>
      </c>
      <c r="AZ9" s="3" t="s">
        <v>31</v>
      </c>
      <c r="BA9" s="3" t="s">
        <v>31</v>
      </c>
      <c r="BB9" s="3" t="s">
        <v>31</v>
      </c>
      <c r="BC9" s="3" t="s">
        <v>31</v>
      </c>
    </row>
  </sheetData>
  <mergeCells count="5">
    <mergeCell ref="A1:BC1"/>
    <mergeCell ref="B2:P2"/>
    <mergeCell ref="Q2:AF2"/>
    <mergeCell ref="AG2:AQ2"/>
    <mergeCell ref="AR2:BC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3"/>
  <sheetViews>
    <sheetView tabSelected="1" topLeftCell="N1" zoomScale="85" zoomScaleNormal="85" workbookViewId="0">
      <selection sqref="A1:Z13"/>
    </sheetView>
  </sheetViews>
  <sheetFormatPr defaultRowHeight="15"/>
  <cols>
    <col min="1" max="1" width="32.85546875" style="4" customWidth="1"/>
    <col min="2" max="5" width="22.5703125" style="5" customWidth="1"/>
    <col min="6" max="9" width="22.5703125" style="4" customWidth="1"/>
    <col min="10" max="18" width="22.5703125" style="5" customWidth="1"/>
    <col min="19" max="21" width="22.5703125" style="4" customWidth="1"/>
    <col min="22" max="23" width="22.5703125" style="5" customWidth="1"/>
    <col min="24" max="24" width="22.5703125" style="4" customWidth="1"/>
    <col min="25" max="26" width="22.5703125" style="5" customWidth="1"/>
    <col min="27" max="16384" width="9.140625" style="4"/>
  </cols>
  <sheetData>
    <row r="1" spans="1:27">
      <c r="A1" s="30" t="s">
        <v>51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2"/>
      <c r="W1" s="32"/>
      <c r="X1" s="32"/>
      <c r="Y1" s="32"/>
      <c r="Z1" s="32"/>
    </row>
    <row r="2" spans="1:27">
      <c r="A2" s="9" t="s">
        <v>33</v>
      </c>
      <c r="B2" s="36" t="s">
        <v>46</v>
      </c>
      <c r="C2" s="33"/>
      <c r="D2" s="36" t="s">
        <v>46</v>
      </c>
      <c r="E2" s="33"/>
      <c r="F2" s="37" t="s">
        <v>61</v>
      </c>
      <c r="G2" s="34"/>
      <c r="H2" s="37" t="s">
        <v>61</v>
      </c>
      <c r="I2" s="34"/>
      <c r="J2" s="36" t="s">
        <v>50</v>
      </c>
      <c r="K2" s="33"/>
      <c r="L2" s="36" t="s">
        <v>43</v>
      </c>
      <c r="M2" s="38"/>
      <c r="N2" s="33"/>
      <c r="O2" s="36" t="s">
        <v>43</v>
      </c>
      <c r="P2" s="33"/>
      <c r="Q2" s="21" t="s">
        <v>44</v>
      </c>
      <c r="R2" s="21" t="s">
        <v>44</v>
      </c>
      <c r="S2" s="37" t="s">
        <v>62</v>
      </c>
      <c r="T2" s="34"/>
      <c r="U2" s="22" t="s">
        <v>63</v>
      </c>
      <c r="V2" s="21" t="s">
        <v>45</v>
      </c>
      <c r="W2" s="21" t="s">
        <v>46</v>
      </c>
      <c r="X2" s="39" t="s">
        <v>47</v>
      </c>
      <c r="Y2" s="40" t="s">
        <v>48</v>
      </c>
      <c r="Z2" s="41" t="s">
        <v>49</v>
      </c>
    </row>
    <row r="3" spans="1:27" ht="96" customHeight="1">
      <c r="A3" s="14"/>
      <c r="B3" s="24"/>
      <c r="C3" s="24"/>
      <c r="D3" s="24"/>
      <c r="E3" s="24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5"/>
      <c r="T3" s="25"/>
      <c r="U3" s="25"/>
      <c r="V3" s="24"/>
      <c r="W3" s="24"/>
      <c r="X3" s="25"/>
      <c r="Y3" s="24"/>
      <c r="Z3" s="24"/>
    </row>
    <row r="4" spans="1:27" ht="96" customHeight="1">
      <c r="A4" s="19"/>
      <c r="B4" s="26"/>
      <c r="C4" s="23"/>
      <c r="D4" s="26"/>
      <c r="E4" s="23"/>
      <c r="F4" s="27"/>
      <c r="G4" s="27"/>
      <c r="H4" s="27"/>
      <c r="I4" s="27"/>
      <c r="J4" s="23"/>
      <c r="K4" s="23"/>
      <c r="L4" s="23"/>
      <c r="M4" s="23"/>
      <c r="N4" s="23"/>
      <c r="O4" s="23"/>
      <c r="P4" s="23"/>
      <c r="Q4" s="23"/>
      <c r="R4" s="23"/>
      <c r="S4" s="27"/>
      <c r="T4" s="27"/>
      <c r="U4" s="27"/>
      <c r="V4" s="23"/>
      <c r="W4" s="23"/>
      <c r="X4" s="27"/>
      <c r="Y4" s="23"/>
      <c r="Z4" s="23"/>
    </row>
    <row r="5" spans="1:27">
      <c r="A5" s="9" t="s">
        <v>40</v>
      </c>
      <c r="B5" s="10">
        <v>90</v>
      </c>
      <c r="C5" s="10">
        <v>90</v>
      </c>
      <c r="D5" s="10">
        <v>90</v>
      </c>
      <c r="E5" s="10">
        <v>90</v>
      </c>
      <c r="F5" s="11">
        <v>90</v>
      </c>
      <c r="G5" s="11">
        <v>90</v>
      </c>
      <c r="H5" s="11">
        <v>90</v>
      </c>
      <c r="I5" s="11">
        <v>90</v>
      </c>
      <c r="J5" s="10">
        <v>80</v>
      </c>
      <c r="K5" s="10">
        <v>80</v>
      </c>
      <c r="L5" s="12">
        <v>130</v>
      </c>
      <c r="M5" s="12">
        <v>130</v>
      </c>
      <c r="N5" s="12">
        <v>130</v>
      </c>
      <c r="O5" s="12">
        <v>130</v>
      </c>
      <c r="P5" s="12">
        <v>130</v>
      </c>
      <c r="Q5" s="7">
        <v>100</v>
      </c>
      <c r="R5" s="7">
        <v>100</v>
      </c>
      <c r="S5" s="13">
        <v>150</v>
      </c>
      <c r="T5" s="13">
        <v>150</v>
      </c>
      <c r="U5" s="13">
        <v>120</v>
      </c>
      <c r="V5" s="7">
        <v>120</v>
      </c>
      <c r="W5" s="10">
        <v>90</v>
      </c>
      <c r="X5" s="13">
        <v>245</v>
      </c>
      <c r="Y5" s="7">
        <v>90</v>
      </c>
      <c r="Z5" s="7">
        <v>90</v>
      </c>
    </row>
    <row r="6" spans="1:27">
      <c r="A6" s="14" t="s">
        <v>41</v>
      </c>
      <c r="B6" s="12">
        <v>200</v>
      </c>
      <c r="C6" s="12">
        <v>200</v>
      </c>
      <c r="D6" s="12">
        <v>200</v>
      </c>
      <c r="E6" s="12">
        <v>200</v>
      </c>
      <c r="F6" s="15">
        <v>200</v>
      </c>
      <c r="G6" s="15">
        <v>200</v>
      </c>
      <c r="H6" s="15">
        <v>200</v>
      </c>
      <c r="I6" s="15">
        <v>200</v>
      </c>
      <c r="J6" s="12">
        <v>200</v>
      </c>
      <c r="K6" s="16">
        <v>200</v>
      </c>
      <c r="L6" s="17">
        <v>200</v>
      </c>
      <c r="M6" s="17">
        <v>200</v>
      </c>
      <c r="N6" s="17">
        <v>200</v>
      </c>
      <c r="O6" s="17">
        <v>200</v>
      </c>
      <c r="P6" s="17">
        <v>200</v>
      </c>
      <c r="Q6" s="17">
        <v>200</v>
      </c>
      <c r="R6" s="17">
        <v>200</v>
      </c>
      <c r="S6" s="18">
        <v>200</v>
      </c>
      <c r="T6" s="18">
        <v>200</v>
      </c>
      <c r="U6" s="18">
        <v>200</v>
      </c>
      <c r="V6" s="17">
        <v>200</v>
      </c>
      <c r="W6" s="12">
        <v>200</v>
      </c>
      <c r="X6" s="18">
        <v>300</v>
      </c>
      <c r="Y6" s="17">
        <v>200</v>
      </c>
      <c r="Z6" s="17">
        <v>200</v>
      </c>
    </row>
    <row r="7" spans="1:27">
      <c r="A7" s="19" t="s">
        <v>42</v>
      </c>
      <c r="B7" s="7" t="s">
        <v>28</v>
      </c>
      <c r="C7" s="7" t="s">
        <v>29</v>
      </c>
      <c r="D7" s="7" t="s">
        <v>28</v>
      </c>
      <c r="E7" s="7" t="s">
        <v>29</v>
      </c>
      <c r="F7" s="13" t="s">
        <v>28</v>
      </c>
      <c r="G7" s="13" t="s">
        <v>29</v>
      </c>
      <c r="H7" s="13" t="s">
        <v>28</v>
      </c>
      <c r="I7" s="13" t="s">
        <v>29</v>
      </c>
      <c r="J7" s="7" t="s">
        <v>28</v>
      </c>
      <c r="K7" s="7" t="s">
        <v>29</v>
      </c>
      <c r="L7" s="7" t="s">
        <v>28</v>
      </c>
      <c r="M7" s="7" t="s">
        <v>28</v>
      </c>
      <c r="N7" s="7" t="s">
        <v>29</v>
      </c>
      <c r="O7" s="7" t="s">
        <v>28</v>
      </c>
      <c r="P7" s="7" t="s">
        <v>29</v>
      </c>
      <c r="Q7" s="7" t="s">
        <v>29</v>
      </c>
      <c r="R7" s="7" t="s">
        <v>29</v>
      </c>
      <c r="S7" s="13" t="s">
        <v>28</v>
      </c>
      <c r="T7" s="13" t="s">
        <v>29</v>
      </c>
      <c r="U7" s="13" t="s">
        <v>29</v>
      </c>
      <c r="V7" s="7" t="s">
        <v>29</v>
      </c>
      <c r="W7" s="7" t="s">
        <v>29</v>
      </c>
      <c r="X7" s="13"/>
      <c r="Y7" s="7"/>
      <c r="Z7" s="7"/>
    </row>
    <row r="8" spans="1:27" s="5" customFormat="1">
      <c r="A8" s="20" t="s">
        <v>34</v>
      </c>
      <c r="B8" s="7">
        <v>7</v>
      </c>
      <c r="C8" s="7">
        <v>6</v>
      </c>
      <c r="D8" s="7"/>
      <c r="E8" s="7"/>
      <c r="F8" s="7"/>
      <c r="G8" s="7">
        <v>2</v>
      </c>
      <c r="H8" s="7"/>
      <c r="I8" s="7"/>
      <c r="J8" s="7">
        <v>2</v>
      </c>
      <c r="K8" s="7">
        <v>2</v>
      </c>
      <c r="L8" s="7">
        <v>1</v>
      </c>
      <c r="M8" s="7"/>
      <c r="N8" s="7"/>
      <c r="O8" s="7">
        <v>2</v>
      </c>
      <c r="P8" s="7">
        <v>1</v>
      </c>
      <c r="Q8" s="7"/>
      <c r="R8" s="7"/>
      <c r="S8" s="7"/>
      <c r="T8" s="7"/>
      <c r="U8" s="7"/>
      <c r="V8" s="7"/>
      <c r="W8" s="7"/>
      <c r="X8" s="7"/>
      <c r="Y8" s="7"/>
      <c r="Z8" s="7"/>
      <c r="AA8" s="5">
        <f>SUM(B8:Z8)</f>
        <v>23</v>
      </c>
    </row>
    <row r="9" spans="1:27" s="5" customFormat="1">
      <c r="A9" s="20" t="s">
        <v>35</v>
      </c>
      <c r="B9" s="7">
        <f>6-D9</f>
        <v>5</v>
      </c>
      <c r="C9" s="7">
        <f>17-E9</f>
        <v>13</v>
      </c>
      <c r="D9" s="35">
        <v>1</v>
      </c>
      <c r="E9" s="35">
        <v>4</v>
      </c>
      <c r="F9" s="7">
        <v>1</v>
      </c>
      <c r="G9" s="7">
        <v>1</v>
      </c>
      <c r="H9" s="7"/>
      <c r="I9" s="7"/>
      <c r="J9" s="7">
        <v>1</v>
      </c>
      <c r="K9" s="7">
        <v>4</v>
      </c>
      <c r="L9" s="7"/>
      <c r="M9" s="7">
        <v>1</v>
      </c>
      <c r="N9" s="7">
        <v>1</v>
      </c>
      <c r="O9" s="7"/>
      <c r="P9" s="7">
        <v>1</v>
      </c>
      <c r="Q9" s="7">
        <v>1</v>
      </c>
      <c r="R9" s="7"/>
      <c r="S9" s="7">
        <v>1</v>
      </c>
      <c r="T9" s="7">
        <v>1</v>
      </c>
      <c r="U9" s="7">
        <v>1</v>
      </c>
      <c r="V9" s="7">
        <v>2</v>
      </c>
      <c r="W9" s="7">
        <v>1</v>
      </c>
      <c r="X9" s="7">
        <v>2</v>
      </c>
      <c r="Y9" s="7"/>
      <c r="Z9" s="7"/>
      <c r="AA9" s="5">
        <f t="shared" ref="AA9:AA12" si="0">SUM(B9:Z9)</f>
        <v>42</v>
      </c>
    </row>
    <row r="10" spans="1:27" s="5" customFormat="1">
      <c r="A10" s="20" t="s">
        <v>36</v>
      </c>
      <c r="B10" s="7">
        <f>13-D10</f>
        <v>6</v>
      </c>
      <c r="C10" s="7">
        <f>12-E10</f>
        <v>6</v>
      </c>
      <c r="D10" s="35">
        <v>7</v>
      </c>
      <c r="E10" s="35">
        <v>6</v>
      </c>
      <c r="F10" s="7">
        <v>1</v>
      </c>
      <c r="G10" s="7">
        <v>3</v>
      </c>
      <c r="H10" s="7"/>
      <c r="I10" s="7"/>
      <c r="J10" s="7">
        <v>4</v>
      </c>
      <c r="K10" s="7">
        <v>2</v>
      </c>
      <c r="L10" s="7"/>
      <c r="M10" s="7"/>
      <c r="N10" s="7"/>
      <c r="O10" s="7">
        <v>1</v>
      </c>
      <c r="P10" s="7">
        <v>1</v>
      </c>
      <c r="Q10" s="35"/>
      <c r="R10" s="35">
        <v>1</v>
      </c>
      <c r="S10" s="7">
        <v>1</v>
      </c>
      <c r="T10" s="7">
        <v>1</v>
      </c>
      <c r="U10" s="7"/>
      <c r="V10" s="7"/>
      <c r="W10" s="7"/>
      <c r="X10" s="7"/>
      <c r="Y10" s="7">
        <v>4</v>
      </c>
      <c r="Z10" s="7">
        <v>4</v>
      </c>
      <c r="AA10" s="4">
        <f t="shared" si="0"/>
        <v>48</v>
      </c>
    </row>
    <row r="11" spans="1:27" s="5" customFormat="1">
      <c r="A11" s="20" t="s">
        <v>37</v>
      </c>
      <c r="B11" s="7">
        <f>15-D11</f>
        <v>11</v>
      </c>
      <c r="C11" s="7">
        <f>12-E11</f>
        <v>6</v>
      </c>
      <c r="D11" s="35">
        <v>4</v>
      </c>
      <c r="E11" s="35">
        <v>6</v>
      </c>
      <c r="F11" s="7">
        <f>1-H11</f>
        <v>0</v>
      </c>
      <c r="G11" s="7">
        <f>3-I11</f>
        <v>2</v>
      </c>
      <c r="H11" s="35">
        <v>1</v>
      </c>
      <c r="I11" s="35">
        <v>1</v>
      </c>
      <c r="J11" s="7">
        <v>2</v>
      </c>
      <c r="K11" s="7">
        <v>5</v>
      </c>
      <c r="L11" s="7"/>
      <c r="M11" s="7"/>
      <c r="N11" s="7"/>
      <c r="O11" s="7">
        <v>1</v>
      </c>
      <c r="P11" s="7"/>
      <c r="Q11" s="7"/>
      <c r="R11" s="7"/>
      <c r="S11" s="7">
        <v>1</v>
      </c>
      <c r="T11" s="7">
        <v>1</v>
      </c>
      <c r="U11" s="7"/>
      <c r="V11" s="7"/>
      <c r="W11" s="7"/>
      <c r="X11" s="7"/>
      <c r="Y11" s="7"/>
      <c r="Z11" s="7"/>
      <c r="AA11" s="4">
        <f t="shared" si="0"/>
        <v>41</v>
      </c>
    </row>
    <row r="12" spans="1:27">
      <c r="A12" s="20" t="s">
        <v>38</v>
      </c>
      <c r="B12" s="7">
        <f>SUM(B8:B11)</f>
        <v>29</v>
      </c>
      <c r="C12" s="7">
        <f t="shared" ref="C12:Z12" si="1">SUM(C8:C11)</f>
        <v>31</v>
      </c>
      <c r="D12" s="7">
        <f>SUM(D8:D11)</f>
        <v>12</v>
      </c>
      <c r="E12" s="7">
        <f t="shared" ref="E12" si="2">SUM(E8:E11)</f>
        <v>16</v>
      </c>
      <c r="F12" s="7">
        <f t="shared" si="1"/>
        <v>2</v>
      </c>
      <c r="G12" s="7">
        <f t="shared" si="1"/>
        <v>8</v>
      </c>
      <c r="H12" s="7">
        <f t="shared" ref="H12:I12" si="3">SUM(H8:H11)</f>
        <v>1</v>
      </c>
      <c r="I12" s="7">
        <f t="shared" si="3"/>
        <v>1</v>
      </c>
      <c r="J12" s="7">
        <f t="shared" si="1"/>
        <v>9</v>
      </c>
      <c r="K12" s="7">
        <f t="shared" si="1"/>
        <v>13</v>
      </c>
      <c r="L12" s="7">
        <f t="shared" si="1"/>
        <v>1</v>
      </c>
      <c r="M12" s="7">
        <f t="shared" si="1"/>
        <v>1</v>
      </c>
      <c r="N12" s="7">
        <f t="shared" si="1"/>
        <v>1</v>
      </c>
      <c r="O12" s="7">
        <f t="shared" si="1"/>
        <v>4</v>
      </c>
      <c r="P12" s="7">
        <f t="shared" si="1"/>
        <v>3</v>
      </c>
      <c r="Q12" s="7">
        <f t="shared" si="1"/>
        <v>1</v>
      </c>
      <c r="R12" s="7">
        <f t="shared" ref="R12" si="4">SUM(R8:R11)</f>
        <v>1</v>
      </c>
      <c r="S12" s="7">
        <f t="shared" si="1"/>
        <v>3</v>
      </c>
      <c r="T12" s="7">
        <f t="shared" si="1"/>
        <v>3</v>
      </c>
      <c r="U12" s="7">
        <f t="shared" si="1"/>
        <v>1</v>
      </c>
      <c r="V12" s="7">
        <f t="shared" si="1"/>
        <v>2</v>
      </c>
      <c r="W12" s="7">
        <f t="shared" si="1"/>
        <v>1</v>
      </c>
      <c r="X12" s="7">
        <f t="shared" si="1"/>
        <v>2</v>
      </c>
      <c r="Y12" s="7">
        <f t="shared" si="1"/>
        <v>4</v>
      </c>
      <c r="Z12" s="7">
        <f t="shared" si="1"/>
        <v>4</v>
      </c>
      <c r="AA12" s="4">
        <f t="shared" si="0"/>
        <v>154</v>
      </c>
    </row>
    <row r="13" spans="1:27" ht="363" customHeight="1">
      <c r="A13" s="20" t="s">
        <v>39</v>
      </c>
      <c r="B13" s="8" t="s">
        <v>65</v>
      </c>
      <c r="C13" s="8" t="s">
        <v>65</v>
      </c>
      <c r="D13" s="8" t="s">
        <v>66</v>
      </c>
      <c r="E13" s="8" t="s">
        <v>66</v>
      </c>
      <c r="F13" s="6" t="s">
        <v>52</v>
      </c>
      <c r="G13" s="6" t="s">
        <v>52</v>
      </c>
      <c r="H13" s="6" t="s">
        <v>67</v>
      </c>
      <c r="I13" s="6" t="s">
        <v>67</v>
      </c>
      <c r="J13" s="8" t="s">
        <v>68</v>
      </c>
      <c r="K13" s="8" t="s">
        <v>68</v>
      </c>
      <c r="L13" s="8" t="s">
        <v>58</v>
      </c>
      <c r="M13" s="8" t="s">
        <v>60</v>
      </c>
      <c r="N13" s="8" t="s">
        <v>60</v>
      </c>
      <c r="O13" s="8" t="s">
        <v>59</v>
      </c>
      <c r="P13" s="8" t="s">
        <v>59</v>
      </c>
      <c r="Q13" s="8" t="s">
        <v>69</v>
      </c>
      <c r="R13" s="8" t="s">
        <v>70</v>
      </c>
      <c r="S13" s="6" t="s">
        <v>53</v>
      </c>
      <c r="T13" s="6" t="s">
        <v>53</v>
      </c>
      <c r="U13" s="6" t="s">
        <v>71</v>
      </c>
      <c r="V13" s="8" t="s">
        <v>64</v>
      </c>
      <c r="W13" s="8" t="s">
        <v>57</v>
      </c>
      <c r="X13" s="6" t="s">
        <v>54</v>
      </c>
      <c r="Y13" s="8" t="s">
        <v>56</v>
      </c>
      <c r="Z13" s="8" t="s">
        <v>55</v>
      </c>
    </row>
  </sheetData>
  <mergeCells count="9">
    <mergeCell ref="A1:Z1"/>
    <mergeCell ref="B2:C2"/>
    <mergeCell ref="J2:K2"/>
    <mergeCell ref="L2:N2"/>
    <mergeCell ref="O2:P2"/>
    <mergeCell ref="S2:T2"/>
    <mergeCell ref="F2:G2"/>
    <mergeCell ref="D2:E2"/>
    <mergeCell ref="H2:I2"/>
  </mergeCells>
  <pageMargins left="0.7" right="0.7" top="0.75" bottom="0.75" header="0.3" footer="0.3"/>
  <pageSetup paperSize="9" orientation="portrait" r:id="rId1"/>
  <drawing r:id="rId2"/>
  <legacyDrawing r:id="rId3"/>
  <oleObjects>
    <oleObject progId="DRAFTSIGHT.Document" shapeId="1026" r:id="rId4"/>
    <oleObject progId="DRAFTSIGHT.Document" shapeId="1027" r:id="rId5"/>
    <oleObject progId="DRAFTSIGHT.Document" shapeId="1028" r:id="rId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Zestawienie Drzwi</vt:lpstr>
      <vt:lpstr>Drzwi PW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Burta</dc:creator>
  <cp:lastModifiedBy>Anna Burta</cp:lastModifiedBy>
  <dcterms:created xsi:type="dcterms:W3CDTF">2019-12-05T13:03:23Z</dcterms:created>
  <dcterms:modified xsi:type="dcterms:W3CDTF">2020-02-15T11:01:57Z</dcterms:modified>
</cp:coreProperties>
</file>